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D:\Diego Quintero\Tesis de grado\APENDICES\"/>
    </mc:Choice>
  </mc:AlternateContent>
  <xr:revisionPtr revIDLastSave="0" documentId="13_ncr:1_{0625F65C-63D1-450B-9AAF-DD7A822B6063}" xr6:coauthVersionLast="47" xr6:coauthVersionMax="47" xr10:uidLastSave="{00000000-0000-0000-0000-000000000000}"/>
  <bookViews>
    <workbookView xWindow="-120" yWindow="-120" windowWidth="20730" windowHeight="11040" activeTab="3" xr2:uid="{79AC4B53-3F1E-483F-9DC4-F9E9522D6BCE}"/>
  </bookViews>
  <sheets>
    <sheet name="Instructivo" sheetId="1" r:id="rId1"/>
    <sheet name="Estado de ci" sheetId="2" r:id="rId2"/>
    <sheet name="Analisis de resultados" sheetId="3" r:id="rId3"/>
    <sheet name="Conclusion" sheetId="4"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 i="4" l="1"/>
</calcChain>
</file>

<file path=xl/sharedStrings.xml><?xml version="1.0" encoding="utf-8"?>
<sst xmlns="http://schemas.openxmlformats.org/spreadsheetml/2006/main" count="405" uniqueCount="138">
  <si>
    <t xml:space="preserve">Columna </t>
  </si>
  <si>
    <t>Componente del MECI</t>
  </si>
  <si>
    <t>Lineamiento general por componente</t>
  </si>
  <si>
    <t>Esta columna define los componentes del meci</t>
  </si>
  <si>
    <t>Esta columna establece los lineamientos en general para cada uno de los componentes del MECI</t>
  </si>
  <si>
    <t xml:space="preserve">Se muestra una serie de preguntas con 3 opciones de respuesta                                                                                                  1. Si                                                                                                                                                                                                                   2.No                                                                                                                                                                                                                                         3.En proceso                                             </t>
  </si>
  <si>
    <t xml:space="preserve">Requerimiento asociado al componente </t>
  </si>
  <si>
    <t xml:space="preserve">Evidencia del seguimiento al control </t>
  </si>
  <si>
    <t xml:space="preserve">Clasificación </t>
  </si>
  <si>
    <t>Observación de control</t>
  </si>
  <si>
    <t xml:space="preserve">Existe requerimiento pero se requieren actividades dirigidas a su mantenimiento dentro del marco de las lineas de defensa </t>
  </si>
  <si>
    <t xml:space="preserve">Se encuentra en procesos, pero requiere continuar con acciones dirigidas a controlar con dicho aspecto de control  </t>
  </si>
  <si>
    <t>No se encuentra el aspecto, por lo cual se deben generar acciones dirigidas a que se cumpla con lo requerido</t>
  </si>
  <si>
    <t>Mantenimiento de control</t>
  </si>
  <si>
    <t>Oportunidad de mejora</t>
  </si>
  <si>
    <t xml:space="preserve">Deficiencia de mejora </t>
  </si>
  <si>
    <t>9</t>
  </si>
  <si>
    <t>ACTIVIDADES DE MONITOREO</t>
  </si>
  <si>
    <t>El jefe de control interno o quien haga sus veces, ha podido evidenciar si en la entidad el manejo que se ha hecho a los problemas que afectan el cumplimiento de sus metas y objetivos (riesgos) le ha permitido:</t>
  </si>
  <si>
    <t>a</t>
  </si>
  <si>
    <t>Evitar que los problemas (riesgos) obstaculicen el cumplimiento de los objetivos.</t>
  </si>
  <si>
    <t>No</t>
  </si>
  <si>
    <t>Deficiencia de control</t>
  </si>
  <si>
    <t>b</t>
  </si>
  <si>
    <t>Controlar los puntos críticos en los procesos.</t>
  </si>
  <si>
    <t>c</t>
  </si>
  <si>
    <t>Diseñar acciones adecuadas para controlar los problemas que afectan el cumplimiento de las metas y objetivos institucionales (riesgos).</t>
  </si>
  <si>
    <t>Si</t>
  </si>
  <si>
    <t>Mantenimiento del control</t>
  </si>
  <si>
    <t>d</t>
  </si>
  <si>
    <t>Ejecutar las acciones de acuerdo a como se diseñaron previamente.</t>
  </si>
  <si>
    <t>e</t>
  </si>
  <si>
    <t>No se gestionan los problemas que afectan el cumplimiento de las funciones y objetivos institucionales(riesgos).</t>
  </si>
  <si>
    <t>MEDICION ESTADO DEL SISTEMA DE CONTROL INTERNO EN LA ENTIDAD</t>
  </si>
  <si>
    <t xml:space="preserve">No. </t>
  </si>
  <si>
    <t>Componente del MECI asociado</t>
  </si>
  <si>
    <t>Lineamiento General por Componente</t>
  </si>
  <si>
    <t>Literal</t>
  </si>
  <si>
    <t>Requerimiento asociado al componente</t>
  </si>
  <si>
    <t>Seguimiento al control (Si, No, En proceso)</t>
  </si>
  <si>
    <t>Evidencia de seguimiento al control
(Establezca actividades adelantadas de aplicación del documento o elemento antes identificado, esto cuando se responde SI o bien EN PROCESO</t>
  </si>
  <si>
    <t>Evaluación</t>
  </si>
  <si>
    <t>1</t>
  </si>
  <si>
    <t>AMBIENTE DE CONTROL</t>
  </si>
  <si>
    <t>El ambiente de control institucional está integrado por todas esas condiciones mínimas que debe garantizar cualquier entidad pública para el ejercicio del control interno. Para el caso de su entidad indique si se cuenta con:</t>
  </si>
  <si>
    <t>Documento interno o adopción del MECI actualizado</t>
  </si>
  <si>
    <t>Un documento tal como un código de ética, integridad u otro que formalice los estándares de conducta, los principios institucionales o los valores del servicio público</t>
  </si>
  <si>
    <t>Planes, programas y proyectos de acuerdo con las normas que rigen y atendiendo con su propósito fundamental institucional (misión)</t>
  </si>
  <si>
    <t>Una estructura organizacional formalizada (organigrama)</t>
  </si>
  <si>
    <t>Un manual de funciones que describa los empleos de la entidad</t>
  </si>
  <si>
    <t>f</t>
  </si>
  <si>
    <t>La documentación de sus procesos y procedimientos o bien una lista de actividades principales que permitan conocer el estado de su gestión</t>
  </si>
  <si>
    <t>g</t>
  </si>
  <si>
    <t>Vinculación de los servidores públicos de acuerdo con el marco normativo que les rige (carrera administrativa, libre nombramiento y remoción, entre otros)</t>
  </si>
  <si>
    <t>h</t>
  </si>
  <si>
    <t>Procesos de inducción, capacitación y bienestar social para sus servidores públicos, de manera directa o en asociación con otras entidades municipales</t>
  </si>
  <si>
    <t>En proceso</t>
  </si>
  <si>
    <t>i</t>
  </si>
  <si>
    <t>Evaluación a los servidores públicos de acuerdo con el marco normativo que le rige</t>
  </si>
  <si>
    <t>j</t>
  </si>
  <si>
    <t>Procesos de desvinculación de servidores de acuerdo con lo previsto en la Constitución Política y las leyes</t>
  </si>
  <si>
    <t>k</t>
  </si>
  <si>
    <t>Mecanismos de rendición de cuentas a la ciudadanía</t>
  </si>
  <si>
    <t>l</t>
  </si>
  <si>
    <t>Presentación oportuna de sus informes de gestión a las autoridades competentes</t>
  </si>
  <si>
    <t>2</t>
  </si>
  <si>
    <t>EVALUACION DEL RIESGO</t>
  </si>
  <si>
    <t>Toda entidad debe identificar, evaluar y gestionar eventos potenciales, tanto internos como externos, que puedan afectar el logro de los objetivos institucionales. Para el caso de su entidad indique si se cuenta con:</t>
  </si>
  <si>
    <t>Identificación de cambios en su entorno que pueden generar consecuencias negativas en su gestión</t>
  </si>
  <si>
    <t>Identificación de aquellos problemas o aspectos que pueden afectar el cumplimiento de los planes de la entidad y en general su gestión institucional (riesgos)</t>
  </si>
  <si>
    <t>Identificación  de los riesgos relacionados con posibles actos de corrupción en el ejercicio de sus funciones</t>
  </si>
  <si>
    <t>Si su capacidad e infraestructura lo permite, identificación de riesgos asociados a las tecnologías de la información y las comunicaciones</t>
  </si>
  <si>
    <t>3</t>
  </si>
  <si>
    <t>Los líderes de los programas, proyectos, o procesos de la entidad  junto con sus equipos de trabajo:</t>
  </si>
  <si>
    <t>Hacen seguimiento a los problemas (riesgos)  que pueden afectar el cumplimiento de sus procesos, programas o proyectos a cargo</t>
  </si>
  <si>
    <t>Informan de manera periódica a quien corresponda sobre el desempeño de las actividades de gestión de riesgos</t>
  </si>
  <si>
    <t>Identifican deficiencias en las maneras de  controlar los riesgos o problemas en sus procesos, programas o proyectos, y propone los ajustes necesarios</t>
  </si>
  <si>
    <t>4</t>
  </si>
  <si>
    <t>Para el manejo de los problemas que afectan el cumplimiento de las metas u objetivos institucionales (riesgos), el jefe de control interno o quien haga sus veces, ha podido evidenciar si en la entidad:</t>
  </si>
  <si>
    <t>Se definen espacios de reunión para conocerlos y proponer acciones para su solución</t>
  </si>
  <si>
    <t>Cada líder del equipo autónomamente toma las acciones para solucionarlos.</t>
  </si>
  <si>
    <t>Solamente hasta que un organismo de control actúa se definen acciones de mejora.</t>
  </si>
  <si>
    <t>5</t>
  </si>
  <si>
    <t>ACTIVIDADES DE CONTROL</t>
  </si>
  <si>
    <t>Una vez identificados los problemas que afectan el cumplimiento de los planes de la entidad o su gestión institucional, la entidad debe diseñar los controles o mecanismos para darles tratamiento. Para el caso de su entidad indique si se cuenta con:</t>
  </si>
  <si>
    <t>La definición de acciones o actividades para para dar tratamiento a los problemas identificados (mitigación de riesgos), incluyendo aquellos asociados a posibles actos de corrupción</t>
  </si>
  <si>
    <t>Mecanismos de verificación de si se están o no mitigando los riesgos, o en su defecto, elaboración de planes de contingencia para subsanar sus consecuencias</t>
  </si>
  <si>
    <t>Planes, acciones o estrategias que permitan subsanar las consecuencias de la materialización de los riesgos, cuando se presentan</t>
  </si>
  <si>
    <t>Un documento que consolide  los riesgos  y el tratamiento que se les da, incluyendo aquellos que conllevan posibles actos de corrupción y si la capacidad e infraestructura lo permite, los asociados con las tecnologías de la información y las comunicaciones</t>
  </si>
  <si>
    <t>Un plan anticorrupción y de servicio al ciudadano con los temas que le aplican, publicado en algún medio para conocimiento de la ciudadanía</t>
  </si>
  <si>
    <t>6</t>
  </si>
  <si>
    <t>INFORMACION Y COMUNICACIÓN</t>
  </si>
  <si>
    <t>Las entidades deben procurar, de acuerdo con sus propias capacidades internas, que la información y la comunicación que requiere para su gestión y  control interno fluya de manera clara.  Acorde con lo anterior, indique si se cuenta con:</t>
  </si>
  <si>
    <t>Responsables de la información institucional</t>
  </si>
  <si>
    <t>Canales de comunicación con los ciudadanos</t>
  </si>
  <si>
    <t>Canales de comunicación o mecanismos de reporte de información a otros organismos gubernamentales o de control</t>
  </si>
  <si>
    <t xml:space="preserve">Lineamientos para dar tratamiento a la información de carácter reservado </t>
  </si>
  <si>
    <t>Identificación de información que produce en el marco de su gestión (Para los ciudadanos, organismos de control, organismos gubernamentales, entre otros)</t>
  </si>
  <si>
    <t>Identificación de información necesaria para la operación de la entidad (normograma, presupuesto, talento humano, infraestructura física y tecnológica)</t>
  </si>
  <si>
    <t>Si su capacidad e infraestructura lo permite, tecnologías de la información y las comunicaciones que soporten estos procesos</t>
  </si>
  <si>
    <t>7</t>
  </si>
  <si>
    <t>Las entidades deben valorar: la eficiencia y eficacia de su gestión y la efectividad del control interno de la entidad pública con el propósito de detectar desviaciones y generar recomendaciones para la mejora. Para el caso de su entidad indique si se cuenta con:</t>
  </si>
  <si>
    <t>Mecanismos de evaluación de la gestión (cronogramas, indicadores, listas de chequeo u otros)</t>
  </si>
  <si>
    <t>Algún mecanismo para monitorear o supervisar el sistema de control interno institucional, ya sea por parte del representante legal, o del área de control interno (si la entidad cuenta con ella), o bien a través del Comité departamental o municipal de Auditoría.</t>
  </si>
  <si>
    <t>Medidas correctivas en caso de detectarse deficiencias en los ejercicios de evaluación, seguimiento o auditoría</t>
  </si>
  <si>
    <t>Seguimiento a los planes de mejoramiento suscritos con instancias de control internas o externas</t>
  </si>
  <si>
    <t>8</t>
  </si>
  <si>
    <t>¿La entidad ha solicitado hacer parte del Comité Municipal de Auditoría, a efectos de contar con un escenario para compartir buenas prácticas en materia de control interno, así como analizar la viabilidad de contar como mínimo con un proceso auditor en la vigencia?</t>
  </si>
  <si>
    <t>La entidad participa en el  Comité Municipal de Auditoría?</t>
  </si>
  <si>
    <t>Establezca actividades adelantadas de aplicación de documento o elemento antes de identificado (esto cuando se responde si o en proceso)</t>
  </si>
  <si>
    <t>Pagina principal de la Alcaldia Municipal</t>
  </si>
  <si>
    <t>Emisora local, pagina web</t>
  </si>
  <si>
    <t>RESULTADOS</t>
  </si>
  <si>
    <t>FUENTE DEL ANALISIS</t>
  </si>
  <si>
    <t xml:space="preserve">Seguimiento al control </t>
  </si>
  <si>
    <t>OBSERVACIONES DEL CONTROL</t>
  </si>
  <si>
    <t>NIVEL DE CUMPLIMIENTO-ASPECTOS PARTICULARES POR COMPONENTE</t>
  </si>
  <si>
    <t>NIVEL DE CUMPLIMIENTO COMPONENTE</t>
  </si>
  <si>
    <t>componente</t>
  </si>
  <si>
    <t>No se encuentra el aspecto  por lo tanto la entidad debera generar acciones dirigidas a que se cumpla con el requerimiento.</t>
  </si>
  <si>
    <t>Se encuentra en proceso, pero requiere continuar con acciones dirigidas a contar con dicho aspecto de control.</t>
  </si>
  <si>
    <t>Existe requerimiento pero se requiere actividades  dirigidas a su mantenimiento dentro del marco de las lineas de defensa.</t>
  </si>
  <si>
    <t>La identificación de cambios en su entorno que pueden generar consecuencias negativas en su gestión</t>
  </si>
  <si>
    <t>La identificación de aquellos problemas o aspectos que pueden afectar el cumplimiento de los planes de la entidad y en general su gestión institucional (riesgos)</t>
  </si>
  <si>
    <t>La identificación  de los riesgos relacionados con posibles actos de corrupción en el ejercicio de sus funciones</t>
  </si>
  <si>
    <t>si</t>
  </si>
  <si>
    <t>Conclusión general sobre la evaluación del Sistema de Control Interno</t>
  </si>
  <si>
    <t>Componente</t>
  </si>
  <si>
    <t>¿se esta cumpliendo los requerimientos ?</t>
  </si>
  <si>
    <t>Nivel de Cumplimiento componente</t>
  </si>
  <si>
    <t>EVALUCION DEL RIESGO</t>
  </si>
  <si>
    <t>ACTIVIDADES DEL CONTROL</t>
  </si>
  <si>
    <t xml:space="preserve">ACTIVIDADES DE MONITOREO </t>
  </si>
  <si>
    <t>¿Están todos los componentes operando juntos y de manera integrada? (Si / en proceso / No) (Justifique su respuesta):</t>
  </si>
  <si>
    <t>¿Es efectivo el sistema de control interno para los objetivos evaluados? (Si/No) (Justifique su respuesta):</t>
  </si>
  <si>
    <t>La entidad cuenta dentro de su Sistema de Control Interno, con una institucionalidad (Líneas de defensa)  que le permita la toma de decisiones frente al control (Si/No) (Justifique su respuesta):</t>
  </si>
  <si>
    <t>Estado del sistema de Control Interno de la entidad</t>
  </si>
  <si>
    <t>Descripción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</si>
</sst>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Times New Roman"/>
      <family val="1"/>
    </font>
    <font>
      <b/>
      <sz val="11"/>
      <color theme="1"/>
      <name val="Times New Roman"/>
      <family val="1"/>
    </font>
    <font>
      <sz val="11"/>
      <color theme="0"/>
      <name val="Times New Roman"/>
      <family val="1"/>
    </font>
    <font>
      <sz val="11"/>
      <name val="Times New Roman"/>
      <family val="1"/>
    </font>
    <font>
      <b/>
      <sz val="11"/>
      <color theme="0"/>
      <name val="Times New Roman"/>
      <family val="1"/>
    </font>
    <font>
      <sz val="10"/>
      <color theme="1"/>
      <name val="Calibri"/>
      <family val="2"/>
      <scheme val="minor"/>
    </font>
    <font>
      <b/>
      <sz val="10"/>
      <color theme="0"/>
      <name val="Times New Roman"/>
      <family val="1"/>
    </font>
    <font>
      <sz val="10"/>
      <color theme="0"/>
      <name val="Times New Roman"/>
      <family val="1"/>
    </font>
    <font>
      <b/>
      <sz val="9"/>
      <color theme="0"/>
      <name val="Times New Roman"/>
      <family val="1"/>
    </font>
    <font>
      <sz val="10"/>
      <color theme="1"/>
      <name val="Times New Roman"/>
      <family val="1"/>
    </font>
    <font>
      <sz val="10"/>
      <name val="Times New Roman"/>
      <family val="1"/>
    </font>
    <font>
      <b/>
      <sz val="10"/>
      <name val="Times New Roman"/>
      <family val="1"/>
    </font>
    <font>
      <b/>
      <sz val="10"/>
      <color theme="1"/>
      <name val="Times New Roman"/>
      <family val="1"/>
    </font>
    <font>
      <b/>
      <sz val="8"/>
      <name val="Times New Roman"/>
      <family val="1"/>
    </font>
  </fonts>
  <fills count="24">
    <fill>
      <patternFill patternType="none"/>
    </fill>
    <fill>
      <patternFill patternType="gray125"/>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5" tint="-0.249977111117893"/>
        <bgColor indexed="64"/>
      </patternFill>
    </fill>
    <fill>
      <patternFill patternType="solid">
        <fgColor rgb="FFFFC000"/>
        <bgColor indexed="64"/>
      </patternFill>
    </fill>
    <fill>
      <patternFill patternType="solid">
        <fgColor theme="6" tint="-0.249977111117893"/>
        <bgColor indexed="64"/>
      </patternFill>
    </fill>
    <fill>
      <patternFill patternType="solid">
        <fgColor theme="3" tint="0.39997558519241921"/>
        <bgColor indexed="64"/>
      </patternFill>
    </fill>
    <fill>
      <patternFill patternType="solid">
        <fgColor theme="7" tint="-0.249977111117893"/>
        <bgColor indexed="64"/>
      </patternFill>
    </fill>
    <fill>
      <patternFill patternType="solid">
        <fgColor theme="8" tint="0.39997558519241921"/>
        <bgColor indexed="64"/>
      </patternFill>
    </fill>
    <fill>
      <patternFill patternType="solid">
        <fgColor theme="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theme="0"/>
        <bgColor indexed="64"/>
      </patternFill>
    </fill>
    <fill>
      <patternFill patternType="solid">
        <fgColor rgb="FF00B050"/>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4" tint="-0.249977111117893"/>
        <bgColor indexed="64"/>
      </patternFill>
    </fill>
    <fill>
      <patternFill patternType="solid">
        <fgColor rgb="FFFFCC00"/>
        <bgColor indexed="64"/>
      </patternFill>
    </fill>
    <fill>
      <patternFill patternType="solid">
        <fgColor rgb="FF83A343"/>
        <bgColor indexed="64"/>
      </patternFill>
    </fill>
    <fill>
      <patternFill patternType="solid">
        <fgColor theme="4" tint="0.59999389629810485"/>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auto="1"/>
      </right>
      <top style="thin">
        <color indexed="64"/>
      </top>
      <bottom/>
      <diagonal/>
    </border>
    <border>
      <left style="thin">
        <color indexed="64"/>
      </left>
      <right style="thin">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medium">
        <color indexed="64"/>
      </right>
      <top style="hair">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thin">
        <color rgb="FF81829A"/>
      </left>
      <right/>
      <top style="thin">
        <color rgb="FF81829A"/>
      </top>
      <bottom style="thin">
        <color indexed="64"/>
      </bottom>
      <diagonal/>
    </border>
    <border>
      <left/>
      <right/>
      <top style="thin">
        <color rgb="FF81829A"/>
      </top>
      <bottom style="thin">
        <color indexed="64"/>
      </bottom>
      <diagonal/>
    </border>
    <border>
      <left/>
      <right style="thin">
        <color rgb="FF81829A"/>
      </right>
      <top style="thin">
        <color rgb="FF81829A"/>
      </top>
      <bottom style="thin">
        <color indexed="64"/>
      </bottom>
      <diagonal/>
    </border>
    <border>
      <left style="thin">
        <color rgb="FF81829A"/>
      </left>
      <right style="thin">
        <color rgb="FF81829A"/>
      </right>
      <top style="thin">
        <color rgb="FF81829A"/>
      </top>
      <bottom style="thin">
        <color rgb="FF81829A"/>
      </bottom>
      <diagonal/>
    </border>
    <border>
      <left style="medium">
        <color indexed="64"/>
      </left>
      <right/>
      <top style="medium">
        <color indexed="64"/>
      </top>
      <bottom style="medium">
        <color indexed="64"/>
      </bottom>
      <diagonal/>
    </border>
    <border>
      <left/>
      <right/>
      <top style="medium">
        <color auto="1"/>
      </top>
      <bottom style="medium">
        <color auto="1"/>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8" fillId="0" borderId="0"/>
  </cellStyleXfs>
  <cellXfs count="185">
    <xf numFmtId="0" fontId="0" fillId="0" borderId="0" xfId="0"/>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3" borderId="1" xfId="0" applyFill="1" applyBorder="1" applyAlignment="1">
      <alignment horizontal="center" vertical="center"/>
    </xf>
    <xf numFmtId="0" fontId="0" fillId="0" borderId="1" xfId="0" applyBorder="1" applyAlignment="1">
      <alignment horizontal="center" vertical="center" wrapText="1"/>
    </xf>
    <xf numFmtId="0" fontId="0" fillId="4" borderId="1" xfId="0" applyFill="1" applyBorder="1" applyAlignment="1">
      <alignment horizontal="center" vertical="center"/>
    </xf>
    <xf numFmtId="0" fontId="0" fillId="5" borderId="1" xfId="0" applyFill="1" applyBorder="1" applyAlignment="1">
      <alignment horizontal="center" vertical="center"/>
    </xf>
    <xf numFmtId="0" fontId="4" fillId="2" borderId="1" xfId="0" applyFont="1" applyFill="1" applyBorder="1" applyAlignment="1">
      <alignment horizontal="center"/>
    </xf>
    <xf numFmtId="0" fontId="2" fillId="2" borderId="1" xfId="0" applyFont="1" applyFill="1" applyBorder="1" applyAlignment="1">
      <alignment horizontal="center" wrapText="1"/>
    </xf>
    <xf numFmtId="0" fontId="6" fillId="0" borderId="4" xfId="0" applyFont="1" applyBorder="1" applyAlignment="1">
      <alignment horizontal="center" vertical="center" wrapText="1"/>
    </xf>
    <xf numFmtId="0" fontId="6" fillId="0" borderId="4" xfId="0" applyFont="1" applyBorder="1" applyAlignment="1">
      <alignment horizontal="left" vertical="center" wrapText="1"/>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hidden="1"/>
    </xf>
    <xf numFmtId="0" fontId="6" fillId="0" borderId="1" xfId="0" applyFont="1" applyBorder="1" applyAlignment="1">
      <alignment horizontal="center" vertical="center" wrapText="1"/>
    </xf>
    <xf numFmtId="0" fontId="3" fillId="0" borderId="1" xfId="0" applyFont="1" applyBorder="1" applyAlignment="1">
      <alignment horizontal="left" vertical="center" wrapText="1"/>
    </xf>
    <xf numFmtId="0" fontId="6" fillId="0" borderId="1" xfId="0" applyFont="1" applyBorder="1" applyAlignment="1" applyProtection="1">
      <alignment horizontal="center" vertical="center" wrapText="1"/>
      <protection locked="0"/>
    </xf>
    <xf numFmtId="0" fontId="6" fillId="0" borderId="1" xfId="0" applyFont="1" applyBorder="1" applyAlignment="1">
      <alignment horizontal="left" vertical="center" wrapText="1"/>
    </xf>
    <xf numFmtId="0" fontId="6" fillId="0" borderId="8" xfId="0" applyFont="1" applyBorder="1" applyAlignment="1" applyProtection="1">
      <alignment horizontal="center" vertical="center" wrapText="1"/>
      <protection hidden="1"/>
    </xf>
    <xf numFmtId="0" fontId="6" fillId="0" borderId="11" xfId="0" applyFont="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hidden="1"/>
    </xf>
    <xf numFmtId="49" fontId="5" fillId="6" borderId="2" xfId="0" applyNumberFormat="1" applyFont="1" applyFill="1" applyBorder="1" applyAlignment="1">
      <alignment horizontal="center" vertical="center" wrapText="1"/>
    </xf>
    <xf numFmtId="49" fontId="5" fillId="6" borderId="3" xfId="0" applyNumberFormat="1" applyFont="1" applyFill="1" applyBorder="1" applyAlignment="1">
      <alignment horizontal="center" vertical="center" wrapText="1"/>
    </xf>
    <xf numFmtId="0" fontId="5" fillId="6" borderId="3" xfId="0" applyFont="1" applyFill="1" applyBorder="1" applyAlignment="1">
      <alignment horizontal="center" vertical="center" wrapText="1"/>
    </xf>
    <xf numFmtId="0" fontId="6" fillId="0" borderId="5" xfId="0" applyFont="1" applyBorder="1" applyAlignment="1" applyProtection="1">
      <alignment horizontal="center" vertical="center" wrapText="1"/>
      <protection locked="0"/>
    </xf>
    <xf numFmtId="49" fontId="7" fillId="11" borderId="13" xfId="0" applyNumberFormat="1" applyFont="1" applyFill="1" applyBorder="1" applyAlignment="1">
      <alignment horizontal="center" vertical="center" wrapText="1"/>
    </xf>
    <xf numFmtId="0" fontId="7" fillId="11" borderId="13"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7" fillId="11" borderId="15" xfId="0" applyFont="1" applyFill="1" applyBorder="1" applyAlignment="1">
      <alignment horizontal="center" vertical="center" wrapText="1"/>
    </xf>
    <xf numFmtId="0" fontId="6" fillId="0" borderId="8"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9" fillId="18" borderId="24" xfId="2" applyFont="1" applyFill="1" applyBorder="1" applyAlignment="1">
      <alignment horizontal="center" vertical="center"/>
    </xf>
    <xf numFmtId="0" fontId="9" fillId="18" borderId="24" xfId="2" applyFont="1" applyFill="1" applyBorder="1" applyAlignment="1">
      <alignment horizontal="center" vertical="center" wrapText="1"/>
    </xf>
    <xf numFmtId="0" fontId="10" fillId="0" borderId="0" xfId="2" applyFont="1" applyAlignment="1" applyProtection="1">
      <alignment vertical="center"/>
      <protection locked="0"/>
    </xf>
    <xf numFmtId="0" fontId="12" fillId="0" borderId="0" xfId="0" applyFont="1"/>
    <xf numFmtId="0" fontId="12" fillId="0" borderId="28" xfId="0" applyFont="1" applyBorder="1" applyAlignment="1" applyProtection="1">
      <alignment horizontal="center" vertical="center"/>
      <protection hidden="1"/>
    </xf>
    <xf numFmtId="0" fontId="12" fillId="0" borderId="4" xfId="0" applyFont="1" applyBorder="1" applyAlignment="1" applyProtection="1">
      <alignment horizontal="center" vertical="center"/>
      <protection hidden="1"/>
    </xf>
    <xf numFmtId="0" fontId="13" fillId="0" borderId="29" xfId="0" applyFont="1" applyBorder="1" applyAlignment="1" applyProtection="1">
      <alignment vertical="center" wrapText="1"/>
      <protection hidden="1"/>
    </xf>
    <xf numFmtId="9" fontId="12" fillId="0" borderId="30" xfId="0" applyNumberFormat="1" applyFont="1" applyBorder="1" applyAlignment="1" applyProtection="1">
      <alignment horizontal="center" vertical="center"/>
      <protection hidden="1"/>
    </xf>
    <xf numFmtId="0" fontId="12" fillId="0" borderId="1" xfId="0" applyFont="1" applyBorder="1" applyAlignment="1" applyProtection="1">
      <alignment horizontal="center" vertical="center"/>
      <protection hidden="1"/>
    </xf>
    <xf numFmtId="0" fontId="13" fillId="0" borderId="31" xfId="0" applyFont="1" applyBorder="1" applyAlignment="1" applyProtection="1">
      <alignment vertical="center" wrapText="1"/>
      <protection hidden="1"/>
    </xf>
    <xf numFmtId="9" fontId="12" fillId="0" borderId="32" xfId="0" applyNumberFormat="1" applyFont="1" applyBorder="1" applyAlignment="1" applyProtection="1">
      <alignment horizontal="center" vertical="center"/>
      <protection hidden="1"/>
    </xf>
    <xf numFmtId="0" fontId="12" fillId="0" borderId="11" xfId="0" applyFont="1" applyBorder="1" applyAlignment="1" applyProtection="1">
      <alignment horizontal="center" vertical="center"/>
      <protection hidden="1"/>
    </xf>
    <xf numFmtId="0" fontId="13" fillId="0" borderId="33" xfId="0" applyFont="1" applyBorder="1" applyAlignment="1" applyProtection="1">
      <alignment vertical="center" wrapText="1"/>
      <protection hidden="1"/>
    </xf>
    <xf numFmtId="9" fontId="12" fillId="0" borderId="34" xfId="0" applyNumberFormat="1" applyFont="1" applyBorder="1" applyAlignment="1" applyProtection="1">
      <alignment horizontal="center" vertical="center"/>
      <protection hidden="1"/>
    </xf>
    <xf numFmtId="0" fontId="12" fillId="0" borderId="13" xfId="0" applyFont="1" applyBorder="1" applyAlignment="1" applyProtection="1">
      <alignment horizontal="center" vertical="center"/>
      <protection hidden="1"/>
    </xf>
    <xf numFmtId="0" fontId="13" fillId="0" borderId="15" xfId="0" applyFont="1" applyBorder="1" applyAlignment="1" applyProtection="1">
      <alignment vertical="center" wrapText="1"/>
      <protection hidden="1"/>
    </xf>
    <xf numFmtId="9" fontId="12" fillId="0" borderId="37" xfId="0" applyNumberFormat="1" applyFont="1" applyBorder="1" applyAlignment="1" applyProtection="1">
      <alignment horizontal="center" vertical="center"/>
      <protection hidden="1"/>
    </xf>
    <xf numFmtId="0" fontId="12" fillId="0" borderId="10" xfId="0" applyFont="1" applyBorder="1" applyAlignment="1" applyProtection="1">
      <alignment horizontal="center" vertical="center"/>
      <protection hidden="1"/>
    </xf>
    <xf numFmtId="0" fontId="13" fillId="0" borderId="10" xfId="0" applyFont="1" applyBorder="1" applyAlignment="1" applyProtection="1">
      <alignment vertical="center" wrapText="1"/>
      <protection hidden="1"/>
    </xf>
    <xf numFmtId="9" fontId="12" fillId="0" borderId="10" xfId="0" applyNumberFormat="1" applyFont="1" applyBorder="1" applyAlignment="1" applyProtection="1">
      <alignment horizontal="center" vertical="center"/>
      <protection hidden="1"/>
    </xf>
    <xf numFmtId="0" fontId="13" fillId="0" borderId="1" xfId="0" applyFont="1" applyBorder="1" applyAlignment="1" applyProtection="1">
      <alignment vertical="center" wrapText="1"/>
      <protection hidden="1"/>
    </xf>
    <xf numFmtId="9" fontId="12" fillId="0" borderId="1" xfId="0" applyNumberFormat="1" applyFont="1" applyBorder="1" applyAlignment="1" applyProtection="1">
      <alignment horizontal="center" vertical="center"/>
      <protection hidden="1"/>
    </xf>
    <xf numFmtId="0" fontId="13" fillId="0" borderId="13" xfId="0" applyFont="1" applyBorder="1" applyAlignment="1" applyProtection="1">
      <alignment vertical="center" wrapText="1"/>
      <protection hidden="1"/>
    </xf>
    <xf numFmtId="9" fontId="12" fillId="0" borderId="13" xfId="0" applyNumberFormat="1" applyFont="1" applyBorder="1" applyAlignment="1" applyProtection="1">
      <alignment horizontal="center" vertical="center"/>
      <protection hidden="1"/>
    </xf>
    <xf numFmtId="0" fontId="12" fillId="16" borderId="0" xfId="0" applyFont="1" applyFill="1"/>
    <xf numFmtId="0" fontId="13" fillId="0" borderId="4" xfId="0" applyFont="1" applyBorder="1" applyAlignment="1" applyProtection="1">
      <alignment horizontal="center" vertical="center" wrapText="1"/>
      <protection hidden="1"/>
    </xf>
    <xf numFmtId="0" fontId="13" fillId="0" borderId="1" xfId="0" applyFont="1" applyBorder="1" applyAlignment="1" applyProtection="1">
      <alignment horizontal="center" vertical="center" wrapText="1"/>
      <protection hidden="1"/>
    </xf>
    <xf numFmtId="0" fontId="13" fillId="0" borderId="11" xfId="0" applyFont="1" applyBorder="1" applyAlignment="1" applyProtection="1">
      <alignment horizontal="center" vertical="center" wrapText="1"/>
      <protection hidden="1"/>
    </xf>
    <xf numFmtId="0" fontId="13" fillId="0" borderId="13" xfId="0" applyFont="1" applyBorder="1" applyAlignment="1" applyProtection="1">
      <alignment horizontal="center" vertical="center" wrapText="1"/>
      <protection hidden="1"/>
    </xf>
    <xf numFmtId="0" fontId="13" fillId="0" borderId="10" xfId="0" applyFont="1" applyBorder="1" applyAlignment="1" applyProtection="1">
      <alignment horizontal="center" vertical="center" wrapText="1"/>
      <protection hidden="1"/>
    </xf>
    <xf numFmtId="0" fontId="12" fillId="0" borderId="0" xfId="0" applyFont="1" applyAlignment="1">
      <alignment horizontal="center"/>
    </xf>
    <xf numFmtId="0" fontId="12" fillId="0" borderId="0" xfId="0" applyFont="1" applyAlignment="1">
      <alignment horizontal="center" wrapText="1"/>
    </xf>
    <xf numFmtId="9" fontId="12" fillId="0" borderId="0" xfId="0" applyNumberFormat="1" applyFont="1"/>
    <xf numFmtId="9" fontId="12" fillId="0" borderId="0" xfId="1" applyFont="1"/>
    <xf numFmtId="0" fontId="4" fillId="2" borderId="1" xfId="0" applyFont="1" applyFill="1" applyBorder="1" applyAlignment="1">
      <alignment horizontal="center" wrapText="1"/>
    </xf>
    <xf numFmtId="0" fontId="0" fillId="3" borderId="1" xfId="0" applyFill="1" applyBorder="1" applyAlignment="1">
      <alignment horizontal="center" vertical="center" wrapText="1"/>
    </xf>
    <xf numFmtId="0" fontId="0" fillId="4" borderId="1" xfId="0" applyFill="1" applyBorder="1" applyAlignment="1">
      <alignment horizontal="center" vertical="center" wrapText="1"/>
    </xf>
    <xf numFmtId="0" fontId="0" fillId="5" borderId="1" xfId="0" applyFill="1" applyBorder="1" applyAlignment="1">
      <alignment horizontal="center" vertical="center" wrapText="1"/>
    </xf>
    <xf numFmtId="0" fontId="9" fillId="20" borderId="42" xfId="0" applyFont="1" applyFill="1" applyBorder="1" applyAlignment="1">
      <alignment horizontal="center" vertical="center" wrapText="1"/>
    </xf>
    <xf numFmtId="0" fontId="14" fillId="0" borderId="0" xfId="0" applyFont="1" applyAlignment="1">
      <alignment horizontal="center" vertical="center" wrapText="1"/>
    </xf>
    <xf numFmtId="0" fontId="9" fillId="21" borderId="1" xfId="0" applyFont="1" applyFill="1" applyBorder="1" applyAlignment="1">
      <alignment horizontal="center" vertical="center" wrapText="1"/>
    </xf>
    <xf numFmtId="0" fontId="9" fillId="0" borderId="0" xfId="0" applyFont="1" applyAlignment="1">
      <alignment vertical="center"/>
    </xf>
    <xf numFmtId="0" fontId="14" fillId="0" borderId="1" xfId="0" applyFont="1" applyBorder="1" applyAlignment="1" applyProtection="1">
      <alignment horizontal="center" vertical="center"/>
      <protection hidden="1"/>
    </xf>
    <xf numFmtId="9" fontId="14" fillId="0" borderId="0" xfId="0" applyNumberFormat="1" applyFont="1" applyAlignment="1">
      <alignment vertical="center"/>
    </xf>
    <xf numFmtId="9" fontId="15" fillId="17" borderId="1" xfId="0" applyNumberFormat="1" applyFont="1" applyFill="1" applyBorder="1" applyAlignment="1" applyProtection="1">
      <alignment horizontal="center" vertical="center"/>
      <protection hidden="1"/>
    </xf>
    <xf numFmtId="0" fontId="12" fillId="0" borderId="1" xfId="0" applyFont="1" applyBorder="1"/>
    <xf numFmtId="0" fontId="9" fillId="22" borderId="1" xfId="0" applyFont="1" applyFill="1" applyBorder="1" applyAlignment="1">
      <alignment horizontal="center" vertical="center" wrapText="1"/>
    </xf>
    <xf numFmtId="0" fontId="9" fillId="9" borderId="1" xfId="0" applyFont="1" applyFill="1" applyBorder="1" applyAlignment="1">
      <alignment horizontal="center" vertical="center" wrapText="1"/>
    </xf>
    <xf numFmtId="0" fontId="9" fillId="10"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4" fillId="0" borderId="1" xfId="0" applyFont="1" applyBorder="1" applyAlignment="1">
      <alignment horizontal="center" vertical="center"/>
    </xf>
    <xf numFmtId="49" fontId="12" fillId="16" borderId="4" xfId="0" applyNumberFormat="1" applyFont="1" applyFill="1" applyBorder="1" applyAlignment="1" applyProtection="1">
      <alignment horizontal="center" vertical="center" wrapText="1"/>
      <protection locked="0"/>
    </xf>
    <xf numFmtId="49" fontId="12" fillId="16" borderId="1" xfId="0" applyNumberFormat="1" applyFont="1" applyFill="1" applyBorder="1" applyAlignment="1" applyProtection="1">
      <alignment horizontal="center" vertical="center" wrapText="1"/>
      <protection locked="0"/>
    </xf>
    <xf numFmtId="49" fontId="12" fillId="16" borderId="11" xfId="0" applyNumberFormat="1" applyFont="1" applyFill="1" applyBorder="1" applyAlignment="1" applyProtection="1">
      <alignment horizontal="center" vertical="center" wrapText="1"/>
      <protection locked="0"/>
    </xf>
    <xf numFmtId="10" fontId="0" fillId="5" borderId="0" xfId="0" applyNumberFormat="1" applyFill="1" applyAlignment="1">
      <alignment horizontal="center" vertical="center"/>
    </xf>
    <xf numFmtId="49" fontId="5" fillId="6" borderId="2" xfId="0" applyNumberFormat="1" applyFont="1" applyFill="1" applyBorder="1" applyAlignment="1">
      <alignment horizontal="center" vertical="center" wrapText="1"/>
    </xf>
    <xf numFmtId="49" fontId="5" fillId="6" borderId="6" xfId="0" applyNumberFormat="1" applyFont="1" applyFill="1" applyBorder="1" applyAlignment="1">
      <alignment horizontal="center" vertical="center" wrapText="1"/>
    </xf>
    <xf numFmtId="49" fontId="5" fillId="6" borderId="9" xfId="0" applyNumberFormat="1" applyFont="1" applyFill="1" applyBorder="1" applyAlignment="1">
      <alignment horizontal="center" vertical="center" wrapText="1"/>
    </xf>
    <xf numFmtId="49" fontId="5" fillId="6" borderId="3" xfId="0" applyNumberFormat="1" applyFont="1" applyFill="1" applyBorder="1" applyAlignment="1">
      <alignment horizontal="center" vertical="center" wrapText="1"/>
    </xf>
    <xf numFmtId="49" fontId="5" fillId="6" borderId="7" xfId="0" applyNumberFormat="1"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10" xfId="0" applyFont="1" applyFill="1" applyBorder="1" applyAlignment="1">
      <alignment horizontal="center" vertical="center" wrapText="1"/>
    </xf>
    <xf numFmtId="49" fontId="5" fillId="10" borderId="2"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9" xfId="0" applyNumberFormat="1" applyFont="1" applyFill="1" applyBorder="1" applyAlignment="1">
      <alignment horizontal="center" vertical="center" wrapText="1"/>
    </xf>
    <xf numFmtId="49" fontId="5" fillId="10" borderId="3" xfId="0" applyNumberFormat="1" applyFont="1" applyFill="1" applyBorder="1" applyAlignment="1">
      <alignment horizontal="center" vertical="center" wrapText="1"/>
    </xf>
    <xf numFmtId="49" fontId="5" fillId="10" borderId="7" xfId="0" applyNumberFormat="1" applyFont="1" applyFill="1" applyBorder="1" applyAlignment="1">
      <alignment horizontal="center" vertical="center" wrapText="1"/>
    </xf>
    <xf numFmtId="49" fontId="5" fillId="10" borderId="16" xfId="0" applyNumberFormat="1" applyFont="1" applyFill="1" applyBorder="1" applyAlignment="1">
      <alignment horizontal="center" vertical="center" wrapText="1"/>
    </xf>
    <xf numFmtId="0" fontId="5" fillId="10" borderId="3" xfId="0" applyFont="1" applyFill="1" applyBorder="1" applyAlignment="1">
      <alignment horizontal="center" vertical="center" wrapText="1"/>
    </xf>
    <xf numFmtId="0" fontId="5" fillId="10" borderId="7" xfId="0" applyFont="1" applyFill="1" applyBorder="1" applyAlignment="1">
      <alignment horizontal="center" vertical="center" wrapText="1"/>
    </xf>
    <xf numFmtId="0" fontId="5" fillId="10" borderId="16" xfId="0" applyFont="1" applyFill="1" applyBorder="1" applyAlignment="1">
      <alignment horizontal="center" vertical="center" wrapText="1"/>
    </xf>
    <xf numFmtId="49" fontId="5" fillId="6" borderId="16" xfId="0" applyNumberFormat="1" applyFont="1" applyFill="1" applyBorder="1" applyAlignment="1">
      <alignment horizontal="center" vertical="center" wrapText="1"/>
    </xf>
    <xf numFmtId="0" fontId="5" fillId="6" borderId="16" xfId="0" applyFont="1" applyFill="1" applyBorder="1" applyAlignment="1">
      <alignment horizontal="center" vertical="center" wrapText="1"/>
    </xf>
    <xf numFmtId="49" fontId="5" fillId="14" borderId="6" xfId="0" applyNumberFormat="1" applyFont="1" applyFill="1" applyBorder="1" applyAlignment="1">
      <alignment horizontal="center" vertical="center" wrapText="1"/>
    </xf>
    <xf numFmtId="49" fontId="5" fillId="14" borderId="7" xfId="0" applyNumberFormat="1" applyFont="1" applyFill="1" applyBorder="1" applyAlignment="1">
      <alignment horizontal="center" vertical="center" wrapText="1"/>
    </xf>
    <xf numFmtId="0" fontId="5" fillId="14" borderId="7" xfId="0" applyFont="1" applyFill="1" applyBorder="1" applyAlignment="1">
      <alignment horizontal="center" vertical="center" wrapText="1"/>
    </xf>
    <xf numFmtId="49" fontId="5" fillId="7" borderId="2" xfId="0" applyNumberFormat="1" applyFont="1" applyFill="1" applyBorder="1" applyAlignment="1">
      <alignment horizontal="center" vertical="center" wrapText="1"/>
    </xf>
    <xf numFmtId="49" fontId="5" fillId="7" borderId="6" xfId="0" applyNumberFormat="1" applyFont="1" applyFill="1" applyBorder="1" applyAlignment="1">
      <alignment horizontal="center" vertical="center" wrapText="1"/>
    </xf>
    <xf numFmtId="49" fontId="5" fillId="7" borderId="9" xfId="0" applyNumberFormat="1" applyFont="1" applyFill="1" applyBorder="1" applyAlignment="1">
      <alignment horizontal="center" vertical="center" wrapText="1"/>
    </xf>
    <xf numFmtId="49" fontId="5" fillId="7" borderId="3" xfId="0" applyNumberFormat="1" applyFont="1" applyFill="1" applyBorder="1" applyAlignment="1">
      <alignment horizontal="center" vertical="center" wrapText="1"/>
    </xf>
    <xf numFmtId="49" fontId="5" fillId="7" borderId="7" xfId="0" applyNumberFormat="1" applyFont="1" applyFill="1" applyBorder="1" applyAlignment="1">
      <alignment horizontal="center" vertical="center" wrapText="1"/>
    </xf>
    <xf numFmtId="49" fontId="5" fillId="7" borderId="16" xfId="0" applyNumberFormat="1" applyFont="1" applyFill="1" applyBorder="1" applyAlignment="1">
      <alignment horizontal="center" vertical="center" wrapText="1"/>
    </xf>
    <xf numFmtId="0" fontId="5" fillId="7" borderId="3" xfId="0" applyFont="1" applyFill="1" applyBorder="1" applyAlignment="1">
      <alignment horizontal="center" vertical="center"/>
    </xf>
    <xf numFmtId="0" fontId="5" fillId="7" borderId="7" xfId="0" applyFont="1" applyFill="1" applyBorder="1" applyAlignment="1">
      <alignment horizontal="center" vertical="center"/>
    </xf>
    <xf numFmtId="0" fontId="5" fillId="7" borderId="16" xfId="0" applyFont="1" applyFill="1" applyBorder="1" applyAlignment="1">
      <alignment horizontal="center" vertical="center"/>
    </xf>
    <xf numFmtId="49" fontId="5" fillId="8" borderId="2" xfId="0" applyNumberFormat="1" applyFont="1" applyFill="1" applyBorder="1" applyAlignment="1">
      <alignment horizontal="center" vertical="center" wrapText="1"/>
    </xf>
    <xf numFmtId="49" fontId="5" fillId="8" borderId="6" xfId="0" applyNumberFormat="1" applyFont="1" applyFill="1" applyBorder="1" applyAlignment="1">
      <alignment horizontal="center" vertical="center" wrapText="1"/>
    </xf>
    <xf numFmtId="49" fontId="5" fillId="8" borderId="9"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49" fontId="5" fillId="8" borderId="7" xfId="0" applyNumberFormat="1" applyFont="1" applyFill="1" applyBorder="1" applyAlignment="1">
      <alignment horizontal="center" vertical="center" wrapText="1"/>
    </xf>
    <xf numFmtId="49" fontId="5" fillId="8" borderId="16" xfId="0" applyNumberFormat="1"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8" borderId="7" xfId="0" applyFont="1" applyFill="1" applyBorder="1" applyAlignment="1">
      <alignment horizontal="center" vertical="center" wrapText="1"/>
    </xf>
    <xf numFmtId="0" fontId="5" fillId="8" borderId="16" xfId="0" applyFont="1" applyFill="1" applyBorder="1" applyAlignment="1">
      <alignment horizontal="center" vertical="center" wrapText="1"/>
    </xf>
    <xf numFmtId="49" fontId="5" fillId="13" borderId="1" xfId="0" applyNumberFormat="1" applyFont="1" applyFill="1" applyBorder="1" applyAlignment="1">
      <alignment horizontal="center" vertical="center" wrapText="1"/>
    </xf>
    <xf numFmtId="0" fontId="5" fillId="13" borderId="1" xfId="0" applyFont="1" applyFill="1" applyBorder="1" applyAlignment="1">
      <alignment horizontal="center" vertical="center" wrapText="1"/>
    </xf>
    <xf numFmtId="49" fontId="7" fillId="11" borderId="0" xfId="0" applyNumberFormat="1" applyFont="1" applyFill="1" applyAlignment="1">
      <alignment horizontal="center" vertical="center" wrapText="1"/>
    </xf>
    <xf numFmtId="49" fontId="5" fillId="12" borderId="2" xfId="0" applyNumberFormat="1" applyFont="1" applyFill="1" applyBorder="1" applyAlignment="1">
      <alignment horizontal="center" vertical="center" wrapText="1"/>
    </xf>
    <xf numFmtId="49" fontId="5" fillId="12" borderId="6" xfId="0" applyNumberFormat="1" applyFont="1" applyFill="1" applyBorder="1" applyAlignment="1">
      <alignment horizontal="center" vertical="center" wrapText="1"/>
    </xf>
    <xf numFmtId="49" fontId="5" fillId="12" borderId="9" xfId="0" applyNumberFormat="1" applyFont="1" applyFill="1" applyBorder="1" applyAlignment="1">
      <alignment horizontal="center" vertical="center" wrapText="1"/>
    </xf>
    <xf numFmtId="49" fontId="5" fillId="12" borderId="3" xfId="0" applyNumberFormat="1" applyFont="1" applyFill="1" applyBorder="1" applyAlignment="1">
      <alignment horizontal="center" vertical="center" wrapText="1"/>
    </xf>
    <xf numFmtId="49" fontId="5" fillId="12" borderId="7" xfId="0" applyNumberFormat="1" applyFont="1" applyFill="1" applyBorder="1" applyAlignment="1">
      <alignment horizontal="center" vertical="center" wrapText="1"/>
    </xf>
    <xf numFmtId="49" fontId="5" fillId="12" borderId="16" xfId="0" applyNumberFormat="1" applyFont="1" applyFill="1" applyBorder="1" applyAlignment="1">
      <alignment horizontal="center" vertical="center" wrapText="1"/>
    </xf>
    <xf numFmtId="0" fontId="5" fillId="15" borderId="3" xfId="0" applyFont="1" applyFill="1" applyBorder="1" applyAlignment="1">
      <alignment horizontal="center" vertical="center" wrapText="1"/>
    </xf>
    <xf numFmtId="0" fontId="5" fillId="15" borderId="7" xfId="0" applyFont="1" applyFill="1" applyBorder="1" applyAlignment="1">
      <alignment horizontal="center" vertical="center" wrapText="1"/>
    </xf>
    <xf numFmtId="0" fontId="5" fillId="15" borderId="16" xfId="0" applyFont="1" applyFill="1" applyBorder="1" applyAlignment="1">
      <alignment horizontal="center" vertical="center" wrapText="1"/>
    </xf>
    <xf numFmtId="0" fontId="0" fillId="0" borderId="1" xfId="0" applyBorder="1" applyAlignment="1">
      <alignment horizontal="center" vertical="center" wrapText="1"/>
    </xf>
    <xf numFmtId="0" fontId="10" fillId="14" borderId="6" xfId="0" applyFont="1" applyFill="1" applyBorder="1" applyAlignment="1">
      <alignment horizontal="center" vertical="center" textRotation="90"/>
    </xf>
    <xf numFmtId="9" fontId="15" fillId="0" borderId="36" xfId="0" applyNumberFormat="1" applyFont="1" applyBorder="1" applyAlignment="1" applyProtection="1">
      <alignment horizontal="center" vertical="center"/>
      <protection hidden="1"/>
    </xf>
    <xf numFmtId="0" fontId="10" fillId="6" borderId="2" xfId="0" applyFont="1" applyFill="1" applyBorder="1" applyAlignment="1">
      <alignment horizontal="center" vertical="center" textRotation="90"/>
    </xf>
    <xf numFmtId="0" fontId="10" fillId="6" borderId="6" xfId="0" applyFont="1" applyFill="1" applyBorder="1" applyAlignment="1">
      <alignment horizontal="center" vertical="center" textRotation="90"/>
    </xf>
    <xf numFmtId="0" fontId="10" fillId="6" borderId="9" xfId="0" applyFont="1" applyFill="1" applyBorder="1" applyAlignment="1">
      <alignment horizontal="center" vertical="center" textRotation="90"/>
    </xf>
    <xf numFmtId="9" fontId="15" fillId="16" borderId="35" xfId="0" applyNumberFormat="1" applyFont="1" applyFill="1" applyBorder="1" applyAlignment="1" applyProtection="1">
      <alignment horizontal="center" vertical="center"/>
      <protection hidden="1"/>
    </xf>
    <xf numFmtId="9" fontId="15" fillId="16" borderId="36" xfId="0" applyNumberFormat="1" applyFont="1" applyFill="1" applyBorder="1" applyAlignment="1" applyProtection="1">
      <alignment horizontal="center" vertical="center"/>
      <protection hidden="1"/>
    </xf>
    <xf numFmtId="9" fontId="15" fillId="16" borderId="38" xfId="0" applyNumberFormat="1" applyFont="1" applyFill="1" applyBorder="1" applyAlignment="1" applyProtection="1">
      <alignment horizontal="center" vertical="center"/>
      <protection hidden="1"/>
    </xf>
    <xf numFmtId="0" fontId="2" fillId="2" borderId="1" xfId="0" applyFont="1" applyFill="1" applyBorder="1" applyAlignment="1">
      <alignment horizontal="center" wrapText="1"/>
    </xf>
    <xf numFmtId="0" fontId="10" fillId="19" borderId="2" xfId="0" applyFont="1" applyFill="1" applyBorder="1" applyAlignment="1">
      <alignment horizontal="center" vertical="center" textRotation="90" wrapText="1"/>
    </xf>
    <xf numFmtId="0" fontId="10" fillId="19" borderId="6" xfId="0" applyFont="1" applyFill="1" applyBorder="1" applyAlignment="1">
      <alignment horizontal="center" vertical="center" textRotation="90" wrapText="1"/>
    </xf>
    <xf numFmtId="0" fontId="10" fillId="19" borderId="9" xfId="0" applyFont="1" applyFill="1" applyBorder="1" applyAlignment="1">
      <alignment horizontal="center" vertical="center" textRotation="90" wrapText="1"/>
    </xf>
    <xf numFmtId="9" fontId="14" fillId="4" borderId="29" xfId="1" applyFont="1" applyFill="1" applyBorder="1" applyAlignment="1" applyProtection="1">
      <alignment horizontal="center" vertical="center"/>
      <protection hidden="1"/>
    </xf>
    <xf numFmtId="9" fontId="14" fillId="4" borderId="31" xfId="1" applyFont="1" applyFill="1" applyBorder="1" applyAlignment="1" applyProtection="1">
      <alignment horizontal="center" vertical="center"/>
      <protection hidden="1"/>
    </xf>
    <xf numFmtId="9" fontId="14" fillId="4" borderId="33" xfId="1" applyFont="1" applyFill="1" applyBorder="1" applyAlignment="1" applyProtection="1">
      <alignment horizontal="center" vertical="center"/>
      <protection hidden="1"/>
    </xf>
    <xf numFmtId="0" fontId="10" fillId="8" borderId="2" xfId="0" applyFont="1" applyFill="1" applyBorder="1" applyAlignment="1">
      <alignment horizontal="center" vertical="center" textRotation="90"/>
    </xf>
    <xf numFmtId="0" fontId="10" fillId="8" borderId="6" xfId="0" applyFont="1" applyFill="1" applyBorder="1" applyAlignment="1">
      <alignment horizontal="center" vertical="center" textRotation="90"/>
    </xf>
    <xf numFmtId="9" fontId="15" fillId="0" borderId="35" xfId="0" applyNumberFormat="1" applyFont="1" applyBorder="1" applyAlignment="1" applyProtection="1">
      <alignment horizontal="center" vertical="center"/>
      <protection hidden="1"/>
    </xf>
    <xf numFmtId="0" fontId="10" fillId="13" borderId="2" xfId="0" applyFont="1" applyFill="1" applyBorder="1" applyAlignment="1">
      <alignment horizontal="center" vertical="center" textRotation="90"/>
    </xf>
    <xf numFmtId="0" fontId="10" fillId="13" borderId="6" xfId="0" applyFont="1" applyFill="1" applyBorder="1" applyAlignment="1">
      <alignment horizontal="center" vertical="center" textRotation="90"/>
    </xf>
    <xf numFmtId="0" fontId="10" fillId="13" borderId="9" xfId="0" applyFont="1" applyFill="1" applyBorder="1" applyAlignment="1">
      <alignment horizontal="center" vertical="center" textRotation="90"/>
    </xf>
    <xf numFmtId="9" fontId="15" fillId="0" borderId="38" xfId="0" applyNumberFormat="1" applyFont="1" applyBorder="1" applyAlignment="1" applyProtection="1">
      <alignment horizontal="center" vertical="center"/>
      <protection hidden="1"/>
    </xf>
    <xf numFmtId="0" fontId="9" fillId="18" borderId="17" xfId="2" applyFont="1" applyFill="1" applyBorder="1" applyAlignment="1">
      <alignment horizontal="center" vertical="center" wrapText="1"/>
    </xf>
    <xf numFmtId="0" fontId="9" fillId="18" borderId="23" xfId="2" applyFont="1" applyFill="1" applyBorder="1" applyAlignment="1">
      <alignment horizontal="center" vertical="center" wrapText="1"/>
    </xf>
    <xf numFmtId="0" fontId="9" fillId="18" borderId="18" xfId="2" applyFont="1" applyFill="1" applyBorder="1" applyAlignment="1">
      <alignment horizontal="center" vertical="center" wrapText="1"/>
    </xf>
    <xf numFmtId="0" fontId="9" fillId="18" borderId="19" xfId="2" applyFont="1" applyFill="1" applyBorder="1" applyAlignment="1">
      <alignment horizontal="center" vertical="center" wrapText="1"/>
    </xf>
    <xf numFmtId="0" fontId="9" fillId="18" borderId="20" xfId="2" applyFont="1" applyFill="1" applyBorder="1" applyAlignment="1">
      <alignment horizontal="center" vertical="center" wrapText="1"/>
    </xf>
    <xf numFmtId="0" fontId="9" fillId="18" borderId="25" xfId="2" applyFont="1" applyFill="1" applyBorder="1" applyAlignment="1">
      <alignment horizontal="center" vertical="center" wrapText="1"/>
    </xf>
    <xf numFmtId="0" fontId="9" fillId="18" borderId="21" xfId="2" applyFont="1" applyFill="1" applyBorder="1" applyAlignment="1">
      <alignment horizontal="center" vertical="center" wrapText="1"/>
    </xf>
    <xf numFmtId="0" fontId="9" fillId="18" borderId="26" xfId="2" applyFont="1" applyFill="1" applyBorder="1" applyAlignment="1">
      <alignment horizontal="center" vertical="center" wrapText="1"/>
    </xf>
    <xf numFmtId="0" fontId="9" fillId="18" borderId="22" xfId="2" applyFont="1" applyFill="1" applyBorder="1" applyAlignment="1">
      <alignment horizontal="center" vertical="center" wrapText="1"/>
    </xf>
    <xf numFmtId="0" fontId="9" fillId="18" borderId="27" xfId="2" applyFont="1" applyFill="1" applyBorder="1" applyAlignment="1">
      <alignment horizontal="center" vertical="center" wrapText="1"/>
    </xf>
    <xf numFmtId="0" fontId="9" fillId="23" borderId="39" xfId="0" applyFont="1" applyFill="1" applyBorder="1" applyAlignment="1">
      <alignment horizontal="center" vertical="center"/>
    </xf>
    <xf numFmtId="0" fontId="9" fillId="23" borderId="40" xfId="0" applyFont="1" applyFill="1" applyBorder="1" applyAlignment="1">
      <alignment horizontal="center" vertical="center"/>
    </xf>
    <xf numFmtId="0" fontId="9" fillId="23" borderId="41" xfId="0" applyFont="1" applyFill="1" applyBorder="1" applyAlignment="1">
      <alignment horizontal="center" vertical="center"/>
    </xf>
    <xf numFmtId="49" fontId="14" fillId="16" borderId="30" xfId="0" applyNumberFormat="1" applyFont="1" applyFill="1" applyBorder="1" applyAlignment="1">
      <alignment horizontal="left" vertical="center" wrapText="1"/>
    </xf>
    <xf numFmtId="49" fontId="14" fillId="16" borderId="4" xfId="0" applyNumberFormat="1" applyFont="1" applyFill="1" applyBorder="1" applyAlignment="1">
      <alignment horizontal="left" vertical="center" wrapText="1"/>
    </xf>
    <xf numFmtId="49" fontId="14" fillId="16" borderId="32" xfId="0" applyNumberFormat="1" applyFont="1" applyFill="1" applyBorder="1" applyAlignment="1">
      <alignment horizontal="left" vertical="center" wrapText="1"/>
    </xf>
    <xf numFmtId="49" fontId="14" fillId="16" borderId="1" xfId="0" applyNumberFormat="1" applyFont="1" applyFill="1" applyBorder="1" applyAlignment="1">
      <alignment horizontal="left" vertical="center" wrapText="1"/>
    </xf>
    <xf numFmtId="49" fontId="16" fillId="16" borderId="34" xfId="0" applyNumberFormat="1" applyFont="1" applyFill="1" applyBorder="1" applyAlignment="1">
      <alignment horizontal="left" vertical="center" wrapText="1"/>
    </xf>
    <xf numFmtId="49" fontId="16" fillId="16" borderId="11" xfId="0" applyNumberFormat="1" applyFont="1" applyFill="1" applyBorder="1" applyAlignment="1">
      <alignment horizontal="left" vertical="center" wrapText="1"/>
    </xf>
    <xf numFmtId="0" fontId="11" fillId="23" borderId="43" xfId="0" applyFont="1" applyFill="1" applyBorder="1" applyAlignment="1">
      <alignment horizontal="center" vertical="center" wrapText="1"/>
    </xf>
    <xf numFmtId="0" fontId="11" fillId="23" borderId="44" xfId="0" applyFont="1" applyFill="1" applyBorder="1" applyAlignment="1">
      <alignment horizontal="center" vertical="center" wrapText="1"/>
    </xf>
    <xf numFmtId="0" fontId="11" fillId="23" borderId="45" xfId="0" applyFont="1" applyFill="1" applyBorder="1" applyAlignment="1">
      <alignment horizontal="center" vertical="center" wrapText="1"/>
    </xf>
  </cellXfs>
  <cellStyles count="3">
    <cellStyle name="Normal" xfId="0" builtinId="0"/>
    <cellStyle name="Normal 2" xfId="2" xr:uid="{A5DA756B-AA51-4D53-B359-F404FA7B979F}"/>
    <cellStyle name="Porcentaje" xfId="1" builtinId="5"/>
  </cellStyles>
  <dxfs count="13">
    <dxf>
      <fill>
        <patternFill>
          <bgColor rgb="FFFFFF00"/>
        </patternFill>
      </fill>
    </dxf>
    <dxf>
      <fill>
        <patternFill>
          <bgColor rgb="FF92D05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iego%20Quintero/Tesis%20de%20grado/CAMILA%20APENDICIS/Ap&#233;ndice%20D.%20Instrumento%20evaluaci&#243;n%20independiente%20sistema%20de%20control%20intern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Estado SCI"/>
      <sheetName val="Análisis Resultados"/>
      <sheetName val="Conclusión"/>
      <sheetName val="Hoja1"/>
    </sheetNames>
    <sheetDataSet>
      <sheetData sheetId="0"/>
      <sheetData sheetId="1"/>
      <sheetData sheetId="2"/>
      <sheetData sheetId="3"/>
      <sheetData sheetId="4">
        <row r="26">
          <cell r="I26" t="str">
            <v>En proceso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73A48-A281-42AB-9104-124D138300EE}">
  <dimension ref="A8:B19"/>
  <sheetViews>
    <sheetView topLeftCell="A9" workbookViewId="0">
      <selection activeCell="A16" sqref="A16:B19"/>
    </sheetView>
  </sheetViews>
  <sheetFormatPr baseColWidth="10" defaultRowHeight="15" x14ac:dyDescent="0.25"/>
  <cols>
    <col min="1" max="1" width="37.42578125" bestFit="1" customWidth="1"/>
    <col min="2" max="2" width="87.5703125" bestFit="1" customWidth="1"/>
  </cols>
  <sheetData>
    <row r="8" spans="1:2" x14ac:dyDescent="0.25">
      <c r="A8" s="7" t="s">
        <v>0</v>
      </c>
      <c r="B8" s="7" t="s">
        <v>137</v>
      </c>
    </row>
    <row r="9" spans="1:2" x14ac:dyDescent="0.25">
      <c r="A9" s="1" t="s">
        <v>1</v>
      </c>
      <c r="B9" s="1" t="s">
        <v>3</v>
      </c>
    </row>
    <row r="10" spans="1:2" x14ac:dyDescent="0.25">
      <c r="A10" s="1" t="s">
        <v>2</v>
      </c>
      <c r="B10" s="1" t="s">
        <v>4</v>
      </c>
    </row>
    <row r="11" spans="1:2" ht="63.75" customHeight="1" x14ac:dyDescent="0.25">
      <c r="A11" s="1" t="s">
        <v>6</v>
      </c>
      <c r="B11" s="2" t="s">
        <v>5</v>
      </c>
    </row>
    <row r="12" spans="1:2" ht="30" x14ac:dyDescent="0.25">
      <c r="A12" s="1" t="s">
        <v>7</v>
      </c>
      <c r="B12" s="2" t="s">
        <v>109</v>
      </c>
    </row>
    <row r="16" spans="1:2" x14ac:dyDescent="0.25">
      <c r="A16" s="7" t="s">
        <v>8</v>
      </c>
      <c r="B16" s="8" t="s">
        <v>9</v>
      </c>
    </row>
    <row r="17" spans="1:2" ht="30" x14ac:dyDescent="0.25">
      <c r="A17" s="3" t="s">
        <v>13</v>
      </c>
      <c r="B17" s="4" t="s">
        <v>10</v>
      </c>
    </row>
    <row r="18" spans="1:2" ht="30" x14ac:dyDescent="0.25">
      <c r="A18" s="5" t="s">
        <v>14</v>
      </c>
      <c r="B18" s="4" t="s">
        <v>11</v>
      </c>
    </row>
    <row r="19" spans="1:2" ht="30" x14ac:dyDescent="0.25">
      <c r="A19" s="6" t="s">
        <v>15</v>
      </c>
      <c r="B19" s="4" t="s">
        <v>12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2F2D1-EFE6-4670-AADA-CCDE2AD51010}">
  <dimension ref="A1:H46"/>
  <sheetViews>
    <sheetView zoomScale="55" zoomScaleNormal="55" workbookViewId="0">
      <selection activeCell="E10" sqref="E10"/>
    </sheetView>
  </sheetViews>
  <sheetFormatPr baseColWidth="10" defaultRowHeight="15" x14ac:dyDescent="0.25"/>
  <cols>
    <col min="1" max="1" width="7.140625" bestFit="1" customWidth="1"/>
    <col min="2" max="2" width="21.140625" bestFit="1" customWidth="1"/>
    <col min="3" max="3" width="90.28515625" customWidth="1"/>
    <col min="4" max="4" width="11.28515625" bestFit="1" customWidth="1"/>
    <col min="5" max="5" width="24" bestFit="1" customWidth="1"/>
    <col min="6" max="6" width="17.28515625" customWidth="1"/>
    <col min="7" max="7" width="61.140625" bestFit="1" customWidth="1"/>
    <col min="8" max="8" width="15.7109375" customWidth="1"/>
  </cols>
  <sheetData>
    <row r="1" spans="1:8" x14ac:dyDescent="0.25">
      <c r="A1" s="130" t="s">
        <v>33</v>
      </c>
      <c r="B1" s="130"/>
      <c r="C1" s="130"/>
      <c r="D1" s="130"/>
      <c r="E1" s="130"/>
      <c r="F1" s="130"/>
      <c r="G1" s="130"/>
      <c r="H1" s="130"/>
    </row>
    <row r="2" spans="1:8" ht="104.25" customHeight="1" thickBot="1" x14ac:dyDescent="0.3">
      <c r="A2" s="26" t="s">
        <v>34</v>
      </c>
      <c r="B2" s="26" t="s">
        <v>35</v>
      </c>
      <c r="C2" s="27" t="s">
        <v>36</v>
      </c>
      <c r="D2" s="28" t="s">
        <v>37</v>
      </c>
      <c r="E2" s="28" t="s">
        <v>38</v>
      </c>
      <c r="F2" s="28" t="s">
        <v>39</v>
      </c>
      <c r="G2" s="29" t="s">
        <v>40</v>
      </c>
      <c r="H2" s="28" t="s">
        <v>41</v>
      </c>
    </row>
    <row r="3" spans="1:8" ht="45.75" thickBot="1" x14ac:dyDescent="0.3">
      <c r="A3" s="131" t="s">
        <v>42</v>
      </c>
      <c r="B3" s="134" t="s">
        <v>43</v>
      </c>
      <c r="C3" s="137" t="s">
        <v>44</v>
      </c>
      <c r="D3" s="9" t="s">
        <v>19</v>
      </c>
      <c r="E3" s="10" t="s">
        <v>45</v>
      </c>
      <c r="F3" s="11" t="s">
        <v>21</v>
      </c>
      <c r="G3" s="25"/>
      <c r="H3" s="12" t="s">
        <v>22</v>
      </c>
    </row>
    <row r="4" spans="1:8" ht="105" x14ac:dyDescent="0.25">
      <c r="A4" s="132"/>
      <c r="B4" s="135"/>
      <c r="C4" s="138"/>
      <c r="D4" s="13" t="s">
        <v>23</v>
      </c>
      <c r="E4" s="14" t="s">
        <v>46</v>
      </c>
      <c r="F4" s="15" t="s">
        <v>21</v>
      </c>
      <c r="G4" s="31"/>
      <c r="H4" s="12" t="s">
        <v>22</v>
      </c>
    </row>
    <row r="5" spans="1:8" ht="90" x14ac:dyDescent="0.25">
      <c r="A5" s="132"/>
      <c r="B5" s="135"/>
      <c r="C5" s="138"/>
      <c r="D5" s="13" t="s">
        <v>25</v>
      </c>
      <c r="E5" s="16" t="s">
        <v>47</v>
      </c>
      <c r="F5" s="15" t="s">
        <v>27</v>
      </c>
      <c r="G5" s="30"/>
      <c r="H5" s="17" t="s">
        <v>28</v>
      </c>
    </row>
    <row r="6" spans="1:8" ht="45" x14ac:dyDescent="0.25">
      <c r="A6" s="132"/>
      <c r="B6" s="135"/>
      <c r="C6" s="138"/>
      <c r="D6" s="13" t="s">
        <v>29</v>
      </c>
      <c r="E6" s="16" t="s">
        <v>48</v>
      </c>
      <c r="F6" s="15" t="s">
        <v>27</v>
      </c>
      <c r="G6" s="30"/>
      <c r="H6" s="17" t="s">
        <v>28</v>
      </c>
    </row>
    <row r="7" spans="1:8" ht="45.75" thickBot="1" x14ac:dyDescent="0.3">
      <c r="A7" s="132"/>
      <c r="B7" s="135"/>
      <c r="C7" s="138"/>
      <c r="D7" s="13" t="s">
        <v>31</v>
      </c>
      <c r="E7" s="16" t="s">
        <v>49</v>
      </c>
      <c r="F7" s="15" t="s">
        <v>27</v>
      </c>
      <c r="G7" s="30"/>
      <c r="H7" s="17" t="s">
        <v>28</v>
      </c>
    </row>
    <row r="8" spans="1:8" ht="90" x14ac:dyDescent="0.25">
      <c r="A8" s="132"/>
      <c r="B8" s="135"/>
      <c r="C8" s="138"/>
      <c r="D8" s="13" t="s">
        <v>50</v>
      </c>
      <c r="E8" s="16" t="s">
        <v>51</v>
      </c>
      <c r="F8" s="15" t="s">
        <v>21</v>
      </c>
      <c r="G8" s="30"/>
      <c r="H8" s="12" t="s">
        <v>22</v>
      </c>
    </row>
    <row r="9" spans="1:8" ht="105.75" thickBot="1" x14ac:dyDescent="0.3">
      <c r="A9" s="132"/>
      <c r="B9" s="135"/>
      <c r="C9" s="138"/>
      <c r="D9" s="13" t="s">
        <v>52</v>
      </c>
      <c r="E9" s="16" t="s">
        <v>53</v>
      </c>
      <c r="F9" s="15" t="s">
        <v>27</v>
      </c>
      <c r="G9" s="30"/>
      <c r="H9" s="17" t="s">
        <v>28</v>
      </c>
    </row>
    <row r="10" spans="1:8" ht="105" x14ac:dyDescent="0.25">
      <c r="A10" s="132"/>
      <c r="B10" s="135"/>
      <c r="C10" s="138"/>
      <c r="D10" s="13" t="s">
        <v>54</v>
      </c>
      <c r="E10" s="16" t="s">
        <v>55</v>
      </c>
      <c r="F10" s="15" t="s">
        <v>21</v>
      </c>
      <c r="G10" s="30"/>
      <c r="H10" s="12" t="s">
        <v>22</v>
      </c>
    </row>
    <row r="11" spans="1:8" ht="60" x14ac:dyDescent="0.25">
      <c r="A11" s="132"/>
      <c r="B11" s="135"/>
      <c r="C11" s="138"/>
      <c r="D11" s="13" t="s">
        <v>57</v>
      </c>
      <c r="E11" s="16" t="s">
        <v>58</v>
      </c>
      <c r="F11" s="15" t="s">
        <v>27</v>
      </c>
      <c r="G11" s="30"/>
      <c r="H11" s="17" t="s">
        <v>28</v>
      </c>
    </row>
    <row r="12" spans="1:8" ht="90" x14ac:dyDescent="0.25">
      <c r="A12" s="132"/>
      <c r="B12" s="135"/>
      <c r="C12" s="138"/>
      <c r="D12" s="13" t="s">
        <v>59</v>
      </c>
      <c r="E12" s="16" t="s">
        <v>60</v>
      </c>
      <c r="F12" s="15" t="s">
        <v>27</v>
      </c>
      <c r="G12" s="30"/>
      <c r="H12" s="17" t="s">
        <v>28</v>
      </c>
    </row>
    <row r="13" spans="1:8" ht="30" x14ac:dyDescent="0.25">
      <c r="A13" s="132"/>
      <c r="B13" s="135"/>
      <c r="C13" s="138"/>
      <c r="D13" s="13" t="s">
        <v>61</v>
      </c>
      <c r="E13" s="16" t="s">
        <v>62</v>
      </c>
      <c r="F13" s="15" t="s">
        <v>27</v>
      </c>
      <c r="G13" s="30"/>
      <c r="H13" s="17" t="s">
        <v>28</v>
      </c>
    </row>
    <row r="14" spans="1:8" ht="60.75" thickBot="1" x14ac:dyDescent="0.3">
      <c r="A14" s="133"/>
      <c r="B14" s="136"/>
      <c r="C14" s="139"/>
      <c r="D14" s="18" t="s">
        <v>63</v>
      </c>
      <c r="E14" s="19" t="s">
        <v>64</v>
      </c>
      <c r="F14" s="20" t="s">
        <v>27</v>
      </c>
      <c r="G14" s="32"/>
      <c r="H14" s="21" t="s">
        <v>28</v>
      </c>
    </row>
    <row r="15" spans="1:8" ht="86.25" customHeight="1" thickBot="1" x14ac:dyDescent="0.3">
      <c r="A15" s="119" t="s">
        <v>65</v>
      </c>
      <c r="B15" s="122" t="s">
        <v>66</v>
      </c>
      <c r="C15" s="125" t="s">
        <v>67</v>
      </c>
      <c r="D15" s="9" t="s">
        <v>19</v>
      </c>
      <c r="E15" s="10" t="s">
        <v>68</v>
      </c>
      <c r="F15" s="11" t="s">
        <v>21</v>
      </c>
      <c r="G15" s="25"/>
      <c r="H15" s="12" t="s">
        <v>22</v>
      </c>
    </row>
    <row r="16" spans="1:8" ht="105" x14ac:dyDescent="0.25">
      <c r="A16" s="120"/>
      <c r="B16" s="123"/>
      <c r="C16" s="126"/>
      <c r="D16" s="13" t="s">
        <v>23</v>
      </c>
      <c r="E16" s="16" t="s">
        <v>69</v>
      </c>
      <c r="F16" s="15" t="s">
        <v>21</v>
      </c>
      <c r="G16" s="30"/>
      <c r="H16" s="12" t="s">
        <v>22</v>
      </c>
    </row>
    <row r="17" spans="1:8" ht="75" x14ac:dyDescent="0.25">
      <c r="A17" s="120"/>
      <c r="B17" s="123"/>
      <c r="C17" s="126"/>
      <c r="D17" s="13" t="s">
        <v>25</v>
      </c>
      <c r="E17" s="16" t="s">
        <v>70</v>
      </c>
      <c r="F17" s="15" t="s">
        <v>27</v>
      </c>
      <c r="G17" s="30"/>
      <c r="H17" s="17" t="s">
        <v>28</v>
      </c>
    </row>
    <row r="18" spans="1:8" ht="90.75" thickBot="1" x14ac:dyDescent="0.3">
      <c r="A18" s="121"/>
      <c r="B18" s="124"/>
      <c r="C18" s="127"/>
      <c r="D18" s="18" t="s">
        <v>29</v>
      </c>
      <c r="E18" s="19" t="s">
        <v>71</v>
      </c>
      <c r="F18" s="20" t="s">
        <v>21</v>
      </c>
      <c r="G18" s="32"/>
      <c r="H18" s="21" t="s">
        <v>22</v>
      </c>
    </row>
    <row r="19" spans="1:8" ht="90" x14ac:dyDescent="0.25">
      <c r="A19" s="128" t="s">
        <v>72</v>
      </c>
      <c r="B19" s="128" t="s">
        <v>66</v>
      </c>
      <c r="C19" s="129" t="s">
        <v>73</v>
      </c>
      <c r="D19" s="13" t="s">
        <v>19</v>
      </c>
      <c r="E19" s="16" t="s">
        <v>74</v>
      </c>
      <c r="F19" s="15" t="s">
        <v>21</v>
      </c>
      <c r="G19" s="30"/>
      <c r="H19" s="17" t="s">
        <v>22</v>
      </c>
    </row>
    <row r="20" spans="1:8" ht="90" x14ac:dyDescent="0.25">
      <c r="A20" s="128"/>
      <c r="B20" s="128"/>
      <c r="C20" s="129"/>
      <c r="D20" s="13" t="s">
        <v>23</v>
      </c>
      <c r="E20" s="16" t="s">
        <v>75</v>
      </c>
      <c r="F20" s="15" t="s">
        <v>21</v>
      </c>
      <c r="G20" s="30"/>
      <c r="H20" s="17" t="s">
        <v>22</v>
      </c>
    </row>
    <row r="21" spans="1:8" ht="90.75" thickBot="1" x14ac:dyDescent="0.3">
      <c r="A21" s="128"/>
      <c r="B21" s="128"/>
      <c r="C21" s="129"/>
      <c r="D21" s="13" t="s">
        <v>25</v>
      </c>
      <c r="E21" s="16" t="s">
        <v>76</v>
      </c>
      <c r="F21" s="15" t="s">
        <v>21</v>
      </c>
      <c r="G21" s="30"/>
      <c r="H21" s="17" t="s">
        <v>22</v>
      </c>
    </row>
    <row r="22" spans="1:8" ht="60" x14ac:dyDescent="0.25">
      <c r="A22" s="107" t="s">
        <v>77</v>
      </c>
      <c r="B22" s="108" t="s">
        <v>66</v>
      </c>
      <c r="C22" s="109" t="s">
        <v>78</v>
      </c>
      <c r="D22" s="9" t="s">
        <v>19</v>
      </c>
      <c r="E22" s="10" t="s">
        <v>79</v>
      </c>
      <c r="F22" s="11" t="s">
        <v>21</v>
      </c>
      <c r="G22" s="25"/>
      <c r="H22" s="12" t="s">
        <v>22</v>
      </c>
    </row>
    <row r="23" spans="1:8" ht="60" x14ac:dyDescent="0.25">
      <c r="A23" s="107"/>
      <c r="B23" s="108"/>
      <c r="C23" s="109"/>
      <c r="D23" s="13" t="s">
        <v>23</v>
      </c>
      <c r="E23" s="16" t="s">
        <v>80</v>
      </c>
      <c r="F23" s="15" t="s">
        <v>27</v>
      </c>
      <c r="G23" s="30"/>
      <c r="H23" s="17" t="s">
        <v>28</v>
      </c>
    </row>
    <row r="24" spans="1:8" ht="60.75" thickBot="1" x14ac:dyDescent="0.3">
      <c r="A24" s="107"/>
      <c r="B24" s="108"/>
      <c r="C24" s="109"/>
      <c r="D24" s="13" t="s">
        <v>25</v>
      </c>
      <c r="E24" s="16" t="s">
        <v>81</v>
      </c>
      <c r="F24" s="15" t="s">
        <v>21</v>
      </c>
      <c r="G24" s="30"/>
      <c r="H24" s="17" t="s">
        <v>22</v>
      </c>
    </row>
    <row r="25" spans="1:8" ht="120" x14ac:dyDescent="0.25">
      <c r="A25" s="110" t="s">
        <v>82</v>
      </c>
      <c r="B25" s="113" t="s">
        <v>83</v>
      </c>
      <c r="C25" s="116" t="s">
        <v>84</v>
      </c>
      <c r="D25" s="9" t="s">
        <v>19</v>
      </c>
      <c r="E25" s="10" t="s">
        <v>85</v>
      </c>
      <c r="F25" s="11" t="s">
        <v>27</v>
      </c>
      <c r="G25" s="25"/>
      <c r="H25" s="12" t="s">
        <v>28</v>
      </c>
    </row>
    <row r="26" spans="1:8" ht="105" x14ac:dyDescent="0.25">
      <c r="A26" s="111"/>
      <c r="B26" s="114"/>
      <c r="C26" s="117"/>
      <c r="D26" s="13" t="s">
        <v>23</v>
      </c>
      <c r="E26" s="16" t="s">
        <v>86</v>
      </c>
      <c r="F26" s="15" t="s">
        <v>21</v>
      </c>
      <c r="G26" s="30"/>
      <c r="H26" s="17" t="s">
        <v>14</v>
      </c>
    </row>
    <row r="27" spans="1:8" ht="105" x14ac:dyDescent="0.25">
      <c r="A27" s="111"/>
      <c r="B27" s="114"/>
      <c r="C27" s="117"/>
      <c r="D27" s="13" t="s">
        <v>25</v>
      </c>
      <c r="E27" s="16" t="s">
        <v>87</v>
      </c>
      <c r="F27" s="15" t="s">
        <v>27</v>
      </c>
      <c r="G27" s="30"/>
      <c r="H27" s="17" t="s">
        <v>14</v>
      </c>
    </row>
    <row r="28" spans="1:8" ht="180" x14ac:dyDescent="0.25">
      <c r="A28" s="111"/>
      <c r="B28" s="114"/>
      <c r="C28" s="117"/>
      <c r="D28" s="13" t="s">
        <v>29</v>
      </c>
      <c r="E28" s="16" t="s">
        <v>88</v>
      </c>
      <c r="F28" s="15" t="s">
        <v>21</v>
      </c>
      <c r="G28" s="30"/>
      <c r="H28" s="17" t="s">
        <v>22</v>
      </c>
    </row>
    <row r="29" spans="1:8" ht="90.75" thickBot="1" x14ac:dyDescent="0.3">
      <c r="A29" s="112"/>
      <c r="B29" s="115"/>
      <c r="C29" s="118"/>
      <c r="D29" s="18" t="s">
        <v>31</v>
      </c>
      <c r="E29" s="19" t="s">
        <v>89</v>
      </c>
      <c r="F29" s="20" t="s">
        <v>27</v>
      </c>
      <c r="G29" s="32" t="s">
        <v>110</v>
      </c>
      <c r="H29" s="21" t="s">
        <v>28</v>
      </c>
    </row>
    <row r="30" spans="1:8" ht="30" x14ac:dyDescent="0.25">
      <c r="A30" s="96" t="s">
        <v>90</v>
      </c>
      <c r="B30" s="99" t="s">
        <v>91</v>
      </c>
      <c r="C30" s="102" t="s">
        <v>92</v>
      </c>
      <c r="D30" s="9" t="s">
        <v>19</v>
      </c>
      <c r="E30" s="10" t="s">
        <v>93</v>
      </c>
      <c r="F30" s="11" t="s">
        <v>21</v>
      </c>
      <c r="G30" s="25"/>
      <c r="H30" s="12" t="s">
        <v>22</v>
      </c>
    </row>
    <row r="31" spans="1:8" ht="30" x14ac:dyDescent="0.25">
      <c r="A31" s="97"/>
      <c r="B31" s="100"/>
      <c r="C31" s="103"/>
      <c r="D31" s="13" t="s">
        <v>23</v>
      </c>
      <c r="E31" s="16" t="s">
        <v>94</v>
      </c>
      <c r="F31" s="15" t="s">
        <v>27</v>
      </c>
      <c r="G31" s="30" t="s">
        <v>111</v>
      </c>
      <c r="H31" s="17" t="s">
        <v>28</v>
      </c>
    </row>
    <row r="32" spans="1:8" ht="90" x14ac:dyDescent="0.25">
      <c r="A32" s="97"/>
      <c r="B32" s="100"/>
      <c r="C32" s="103"/>
      <c r="D32" s="13" t="s">
        <v>25</v>
      </c>
      <c r="E32" s="16" t="s">
        <v>95</v>
      </c>
      <c r="F32" s="15" t="s">
        <v>27</v>
      </c>
      <c r="G32" s="30"/>
      <c r="H32" s="17" t="s">
        <v>28</v>
      </c>
    </row>
    <row r="33" spans="1:8" ht="60" x14ac:dyDescent="0.25">
      <c r="A33" s="97"/>
      <c r="B33" s="100"/>
      <c r="C33" s="103"/>
      <c r="D33" s="13" t="s">
        <v>29</v>
      </c>
      <c r="E33" s="16" t="s">
        <v>96</v>
      </c>
      <c r="F33" s="15" t="s">
        <v>21</v>
      </c>
      <c r="G33" s="30"/>
      <c r="H33" s="17" t="s">
        <v>22</v>
      </c>
    </row>
    <row r="34" spans="1:8" ht="120" x14ac:dyDescent="0.25">
      <c r="A34" s="97"/>
      <c r="B34" s="100"/>
      <c r="C34" s="103"/>
      <c r="D34" s="13" t="s">
        <v>31</v>
      </c>
      <c r="E34" s="16" t="s">
        <v>97</v>
      </c>
      <c r="F34" s="15" t="s">
        <v>21</v>
      </c>
      <c r="G34" s="30"/>
      <c r="H34" s="17" t="s">
        <v>22</v>
      </c>
    </row>
    <row r="35" spans="1:8" ht="105" x14ac:dyDescent="0.25">
      <c r="A35" s="97"/>
      <c r="B35" s="100"/>
      <c r="C35" s="103"/>
      <c r="D35" s="13" t="s">
        <v>50</v>
      </c>
      <c r="E35" s="16" t="s">
        <v>98</v>
      </c>
      <c r="F35" s="15" t="s">
        <v>27</v>
      </c>
      <c r="G35" s="30"/>
      <c r="H35" s="17" t="s">
        <v>28</v>
      </c>
    </row>
    <row r="36" spans="1:8" ht="90.75" thickBot="1" x14ac:dyDescent="0.3">
      <c r="A36" s="98"/>
      <c r="B36" s="101"/>
      <c r="C36" s="104"/>
      <c r="D36" s="18" t="s">
        <v>52</v>
      </c>
      <c r="E36" s="19" t="s">
        <v>99</v>
      </c>
      <c r="F36" s="20" t="s">
        <v>21</v>
      </c>
      <c r="G36" s="32"/>
      <c r="H36" s="21" t="s">
        <v>22</v>
      </c>
    </row>
    <row r="37" spans="1:8" ht="60" x14ac:dyDescent="0.25">
      <c r="A37" s="88" t="s">
        <v>100</v>
      </c>
      <c r="B37" s="91" t="s">
        <v>17</v>
      </c>
      <c r="C37" s="93" t="s">
        <v>101</v>
      </c>
      <c r="D37" s="9" t="s">
        <v>19</v>
      </c>
      <c r="E37" s="10" t="s">
        <v>102</v>
      </c>
      <c r="F37" s="11" t="s">
        <v>21</v>
      </c>
      <c r="G37" s="25"/>
      <c r="H37" s="17" t="s">
        <v>22</v>
      </c>
    </row>
    <row r="38" spans="1:8" ht="165" x14ac:dyDescent="0.25">
      <c r="A38" s="89"/>
      <c r="B38" s="92"/>
      <c r="C38" s="94"/>
      <c r="D38" s="13" t="s">
        <v>29</v>
      </c>
      <c r="E38" s="16" t="s">
        <v>103</v>
      </c>
      <c r="F38" s="15" t="s">
        <v>21</v>
      </c>
      <c r="G38" s="30"/>
      <c r="H38" s="17" t="s">
        <v>22</v>
      </c>
    </row>
    <row r="39" spans="1:8" ht="75" x14ac:dyDescent="0.25">
      <c r="A39" s="89"/>
      <c r="B39" s="92"/>
      <c r="C39" s="94"/>
      <c r="D39" s="13" t="s">
        <v>50</v>
      </c>
      <c r="E39" s="16" t="s">
        <v>104</v>
      </c>
      <c r="F39" s="15" t="s">
        <v>21</v>
      </c>
      <c r="G39" s="30"/>
      <c r="H39" s="17" t="s">
        <v>22</v>
      </c>
    </row>
    <row r="40" spans="1:8" ht="60.75" thickBot="1" x14ac:dyDescent="0.3">
      <c r="A40" s="90"/>
      <c r="B40" s="105"/>
      <c r="C40" s="106"/>
      <c r="D40" s="18" t="s">
        <v>52</v>
      </c>
      <c r="E40" s="19" t="s">
        <v>105</v>
      </c>
      <c r="F40" s="20" t="s">
        <v>27</v>
      </c>
      <c r="G40" s="32"/>
      <c r="H40" s="21" t="s">
        <v>28</v>
      </c>
    </row>
    <row r="41" spans="1:8" ht="104.25" customHeight="1" thickBot="1" x14ac:dyDescent="0.3">
      <c r="A41" s="22" t="s">
        <v>106</v>
      </c>
      <c r="B41" s="23" t="s">
        <v>17</v>
      </c>
      <c r="C41" s="24" t="s">
        <v>107</v>
      </c>
      <c r="D41" s="9" t="s">
        <v>54</v>
      </c>
      <c r="E41" s="10" t="s">
        <v>108</v>
      </c>
      <c r="F41" s="11" t="s">
        <v>21</v>
      </c>
      <c r="G41" s="25"/>
      <c r="H41" s="12" t="s">
        <v>22</v>
      </c>
    </row>
    <row r="42" spans="1:8" ht="60" x14ac:dyDescent="0.25">
      <c r="A42" s="88" t="s">
        <v>16</v>
      </c>
      <c r="B42" s="91" t="s">
        <v>17</v>
      </c>
      <c r="C42" s="93" t="s">
        <v>18</v>
      </c>
      <c r="D42" s="9" t="s">
        <v>19</v>
      </c>
      <c r="E42" s="10" t="s">
        <v>20</v>
      </c>
      <c r="F42" s="11" t="s">
        <v>21</v>
      </c>
      <c r="G42" s="25"/>
      <c r="H42" s="12" t="s">
        <v>22</v>
      </c>
    </row>
    <row r="43" spans="1:8" ht="30" x14ac:dyDescent="0.25">
      <c r="A43" s="89"/>
      <c r="B43" s="92"/>
      <c r="C43" s="94"/>
      <c r="D43" s="13" t="s">
        <v>23</v>
      </c>
      <c r="E43" s="16" t="s">
        <v>24</v>
      </c>
      <c r="F43" s="15" t="s">
        <v>21</v>
      </c>
      <c r="G43" s="30"/>
      <c r="H43" s="17" t="s">
        <v>22</v>
      </c>
    </row>
    <row r="44" spans="1:8" ht="90" x14ac:dyDescent="0.25">
      <c r="A44" s="89"/>
      <c r="B44" s="92"/>
      <c r="C44" s="94"/>
      <c r="D44" s="13" t="s">
        <v>25</v>
      </c>
      <c r="E44" s="16" t="s">
        <v>26</v>
      </c>
      <c r="F44" s="15" t="s">
        <v>21</v>
      </c>
      <c r="G44" s="30"/>
      <c r="H44" s="17" t="s">
        <v>22</v>
      </c>
    </row>
    <row r="45" spans="1:8" ht="45" x14ac:dyDescent="0.25">
      <c r="A45" s="89"/>
      <c r="B45" s="92"/>
      <c r="C45" s="94"/>
      <c r="D45" s="13" t="s">
        <v>29</v>
      </c>
      <c r="E45" s="16" t="s">
        <v>30</v>
      </c>
      <c r="F45" s="15" t="s">
        <v>27</v>
      </c>
      <c r="G45" s="30"/>
      <c r="H45" s="17" t="s">
        <v>28</v>
      </c>
    </row>
    <row r="46" spans="1:8" ht="75.75" thickBot="1" x14ac:dyDescent="0.3">
      <c r="A46" s="90"/>
      <c r="B46" s="92"/>
      <c r="C46" s="95"/>
      <c r="D46" s="18" t="s">
        <v>31</v>
      </c>
      <c r="E46" s="19" t="s">
        <v>32</v>
      </c>
      <c r="F46" s="20" t="s">
        <v>21</v>
      </c>
      <c r="G46" s="32"/>
      <c r="H46" s="21" t="s">
        <v>22</v>
      </c>
    </row>
  </sheetData>
  <mergeCells count="25">
    <mergeCell ref="A1:H1"/>
    <mergeCell ref="A3:A14"/>
    <mergeCell ref="B3:B14"/>
    <mergeCell ref="C3:C14"/>
    <mergeCell ref="A15:A18"/>
    <mergeCell ref="B15:B18"/>
    <mergeCell ref="C15:C18"/>
    <mergeCell ref="A19:A21"/>
    <mergeCell ref="B19:B21"/>
    <mergeCell ref="C19:C21"/>
    <mergeCell ref="A22:A24"/>
    <mergeCell ref="B22:B24"/>
    <mergeCell ref="C22:C24"/>
    <mergeCell ref="A25:A29"/>
    <mergeCell ref="B25:B29"/>
    <mergeCell ref="C25:C29"/>
    <mergeCell ref="A42:A46"/>
    <mergeCell ref="B42:B46"/>
    <mergeCell ref="C42:C46"/>
    <mergeCell ref="A30:A36"/>
    <mergeCell ref="B30:B36"/>
    <mergeCell ref="C30:C36"/>
    <mergeCell ref="A37:A40"/>
    <mergeCell ref="B37:B40"/>
    <mergeCell ref="C37:C40"/>
  </mergeCells>
  <dataValidations count="2">
    <dataValidation type="list" allowBlank="1" showInputMessage="1" showErrorMessage="1" sqref="F42:F46 F3:F40" xr:uid="{F6456E39-0D4F-4B4D-948D-5AEC1E62E4BD}">
      <formula1>"Si, No, En proceso"</formula1>
    </dataValidation>
    <dataValidation type="list" allowBlank="1" showInputMessage="1" showErrorMessage="1" sqref="F41" xr:uid="{2ED67AC2-29A4-43FE-A3D3-C6A3422BDACC}">
      <formula1>"Si, No"</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DD91-610C-4466-8EEA-3F4B6D08CE35}">
  <dimension ref="A1:N53"/>
  <sheetViews>
    <sheetView topLeftCell="A25" zoomScale="40" zoomScaleNormal="40" workbookViewId="0">
      <selection activeCell="M41" sqref="M41"/>
    </sheetView>
  </sheetViews>
  <sheetFormatPr baseColWidth="10" defaultRowHeight="12.75" x14ac:dyDescent="0.2"/>
  <cols>
    <col min="1" max="1" width="17.42578125" style="36" customWidth="1"/>
    <col min="2" max="2" width="13.28515625" style="36" customWidth="1"/>
    <col min="3" max="3" width="23.7109375" style="64" customWidth="1"/>
    <col min="4" max="5" width="15.140625" style="36" customWidth="1"/>
    <col min="6" max="6" width="2.7109375" style="36" customWidth="1"/>
    <col min="7" max="7" width="32.5703125" style="36" customWidth="1"/>
    <col min="8" max="8" width="17.5703125" style="36" customWidth="1"/>
    <col min="9" max="13" width="11.42578125" style="36"/>
    <col min="14" max="14" width="11.42578125" style="36" customWidth="1"/>
    <col min="15" max="16384" width="11.42578125" style="36"/>
  </cols>
  <sheetData>
    <row r="1" spans="1:12" x14ac:dyDescent="0.2">
      <c r="A1" s="163" t="s">
        <v>112</v>
      </c>
      <c r="B1" s="165" t="s">
        <v>113</v>
      </c>
      <c r="C1" s="166"/>
      <c r="D1" s="167" t="s">
        <v>114</v>
      </c>
      <c r="E1" s="169" t="s">
        <v>115</v>
      </c>
      <c r="F1" s="35"/>
      <c r="G1" s="171" t="s">
        <v>116</v>
      </c>
      <c r="H1" s="171" t="s">
        <v>117</v>
      </c>
    </row>
    <row r="2" spans="1:12" ht="26.25" thickBot="1" x14ac:dyDescent="0.25">
      <c r="A2" s="164"/>
      <c r="B2" s="33" t="s">
        <v>118</v>
      </c>
      <c r="C2" s="34" t="s">
        <v>38</v>
      </c>
      <c r="D2" s="168"/>
      <c r="E2" s="170"/>
      <c r="F2" s="35"/>
      <c r="G2" s="172"/>
      <c r="H2" s="172"/>
    </row>
    <row r="3" spans="1:12" ht="102" x14ac:dyDescent="0.2">
      <c r="A3" s="37">
        <v>1</v>
      </c>
      <c r="B3" s="150" t="s">
        <v>43</v>
      </c>
      <c r="C3" s="58" t="s">
        <v>45</v>
      </c>
      <c r="D3" s="38" t="s">
        <v>21</v>
      </c>
      <c r="E3" s="39" t="s">
        <v>119</v>
      </c>
      <c r="G3" s="40">
        <v>0</v>
      </c>
      <c r="H3" s="153">
        <v>0.7</v>
      </c>
      <c r="L3" s="65"/>
    </row>
    <row r="4" spans="1:12" ht="89.25" x14ac:dyDescent="0.2">
      <c r="A4" s="37">
        <v>2</v>
      </c>
      <c r="B4" s="151"/>
      <c r="C4" s="59" t="s">
        <v>55</v>
      </c>
      <c r="D4" s="41" t="s">
        <v>21</v>
      </c>
      <c r="E4" s="42" t="s">
        <v>120</v>
      </c>
      <c r="G4" s="43">
        <v>0</v>
      </c>
      <c r="H4" s="154"/>
    </row>
    <row r="5" spans="1:12" ht="114.75" x14ac:dyDescent="0.2">
      <c r="A5" s="37">
        <v>3</v>
      </c>
      <c r="B5" s="151"/>
      <c r="C5" s="59" t="s">
        <v>46</v>
      </c>
      <c r="D5" s="41" t="s">
        <v>21</v>
      </c>
      <c r="E5" s="42" t="s">
        <v>121</v>
      </c>
      <c r="G5" s="43">
        <v>0</v>
      </c>
      <c r="H5" s="154"/>
    </row>
    <row r="6" spans="1:12" ht="114.75" x14ac:dyDescent="0.2">
      <c r="A6" s="37">
        <v>4</v>
      </c>
      <c r="B6" s="151"/>
      <c r="C6" s="59" t="s">
        <v>47</v>
      </c>
      <c r="D6" s="41" t="s">
        <v>27</v>
      </c>
      <c r="E6" s="42" t="s">
        <v>121</v>
      </c>
      <c r="G6" s="43">
        <v>1</v>
      </c>
      <c r="H6" s="154"/>
    </row>
    <row r="7" spans="1:12" ht="114.75" x14ac:dyDescent="0.2">
      <c r="A7" s="37">
        <v>5</v>
      </c>
      <c r="B7" s="151"/>
      <c r="C7" s="59" t="s">
        <v>48</v>
      </c>
      <c r="D7" s="41" t="s">
        <v>125</v>
      </c>
      <c r="E7" s="42" t="s">
        <v>121</v>
      </c>
      <c r="G7" s="43">
        <v>1</v>
      </c>
      <c r="H7" s="154"/>
    </row>
    <row r="8" spans="1:12" ht="114.75" x14ac:dyDescent="0.2">
      <c r="A8" s="37">
        <v>6</v>
      </c>
      <c r="B8" s="151"/>
      <c r="C8" s="59" t="s">
        <v>49</v>
      </c>
      <c r="D8" s="41" t="s">
        <v>27</v>
      </c>
      <c r="E8" s="42" t="s">
        <v>121</v>
      </c>
      <c r="G8" s="43">
        <v>1</v>
      </c>
      <c r="H8" s="154"/>
    </row>
    <row r="9" spans="1:12" ht="114.75" x14ac:dyDescent="0.2">
      <c r="A9" s="37">
        <v>7</v>
      </c>
      <c r="B9" s="151"/>
      <c r="C9" s="59" t="s">
        <v>51</v>
      </c>
      <c r="D9" s="41" t="s">
        <v>21</v>
      </c>
      <c r="E9" s="42" t="s">
        <v>121</v>
      </c>
      <c r="G9" s="43">
        <v>0</v>
      </c>
      <c r="H9" s="154"/>
    </row>
    <row r="10" spans="1:12" ht="114.75" x14ac:dyDescent="0.2">
      <c r="A10" s="37">
        <v>8</v>
      </c>
      <c r="B10" s="151"/>
      <c r="C10" s="59" t="s">
        <v>53</v>
      </c>
      <c r="D10" s="41" t="s">
        <v>27</v>
      </c>
      <c r="E10" s="42" t="s">
        <v>121</v>
      </c>
      <c r="G10" s="43">
        <v>1</v>
      </c>
      <c r="H10" s="154"/>
    </row>
    <row r="11" spans="1:12" ht="114.75" x14ac:dyDescent="0.2">
      <c r="A11" s="37">
        <v>9</v>
      </c>
      <c r="B11" s="151"/>
      <c r="C11" s="59" t="s">
        <v>58</v>
      </c>
      <c r="D11" s="41" t="s">
        <v>27</v>
      </c>
      <c r="E11" s="42" t="s">
        <v>121</v>
      </c>
      <c r="G11" s="43">
        <v>1</v>
      </c>
      <c r="H11" s="154"/>
    </row>
    <row r="12" spans="1:12" ht="114.75" x14ac:dyDescent="0.2">
      <c r="A12" s="37">
        <v>10</v>
      </c>
      <c r="B12" s="151"/>
      <c r="C12" s="59" t="s">
        <v>60</v>
      </c>
      <c r="D12" s="41" t="s">
        <v>27</v>
      </c>
      <c r="E12" s="42" t="s">
        <v>121</v>
      </c>
      <c r="G12" s="43">
        <v>1</v>
      </c>
      <c r="H12" s="154"/>
    </row>
    <row r="13" spans="1:12" ht="114.75" x14ac:dyDescent="0.2">
      <c r="A13" s="37">
        <v>11</v>
      </c>
      <c r="B13" s="151"/>
      <c r="C13" s="59" t="s">
        <v>62</v>
      </c>
      <c r="D13" s="41" t="s">
        <v>27</v>
      </c>
      <c r="E13" s="42" t="s">
        <v>121</v>
      </c>
      <c r="G13" s="43">
        <v>1</v>
      </c>
      <c r="H13" s="154"/>
    </row>
    <row r="14" spans="1:12" ht="115.5" thickBot="1" x14ac:dyDescent="0.25">
      <c r="A14" s="37">
        <v>12</v>
      </c>
      <c r="B14" s="152"/>
      <c r="C14" s="60" t="s">
        <v>64</v>
      </c>
      <c r="D14" s="44" t="s">
        <v>27</v>
      </c>
      <c r="E14" s="45" t="s">
        <v>121</v>
      </c>
      <c r="G14" s="46">
        <v>1</v>
      </c>
      <c r="H14" s="155"/>
    </row>
    <row r="15" spans="1:12" ht="102" x14ac:dyDescent="0.2">
      <c r="A15" s="37">
        <v>13</v>
      </c>
      <c r="B15" s="156" t="s">
        <v>66</v>
      </c>
      <c r="C15" s="58" t="s">
        <v>122</v>
      </c>
      <c r="D15" s="38" t="s">
        <v>21</v>
      </c>
      <c r="E15" s="39" t="s">
        <v>119</v>
      </c>
      <c r="G15" s="40">
        <v>0</v>
      </c>
      <c r="H15" s="158">
        <v>0.25</v>
      </c>
    </row>
    <row r="16" spans="1:12" ht="102" x14ac:dyDescent="0.2">
      <c r="A16" s="37">
        <v>14</v>
      </c>
      <c r="B16" s="157"/>
      <c r="C16" s="59" t="s">
        <v>71</v>
      </c>
      <c r="D16" s="41" t="s">
        <v>21</v>
      </c>
      <c r="E16" s="42" t="s">
        <v>119</v>
      </c>
      <c r="G16" s="43">
        <v>0</v>
      </c>
      <c r="H16" s="142"/>
    </row>
    <row r="17" spans="1:14" ht="102" x14ac:dyDescent="0.2">
      <c r="A17" s="37">
        <v>15</v>
      </c>
      <c r="B17" s="157"/>
      <c r="C17" s="59" t="s">
        <v>74</v>
      </c>
      <c r="D17" s="41" t="s">
        <v>21</v>
      </c>
      <c r="E17" s="42" t="s">
        <v>119</v>
      </c>
      <c r="G17" s="43">
        <v>0</v>
      </c>
      <c r="H17" s="142"/>
    </row>
    <row r="18" spans="1:14" ht="102" x14ac:dyDescent="0.2">
      <c r="A18" s="37">
        <v>16</v>
      </c>
      <c r="B18" s="157"/>
      <c r="C18" s="59" t="s">
        <v>76</v>
      </c>
      <c r="D18" s="41" t="s">
        <v>21</v>
      </c>
      <c r="E18" s="42" t="s">
        <v>119</v>
      </c>
      <c r="G18" s="43">
        <v>0</v>
      </c>
      <c r="H18" s="142"/>
    </row>
    <row r="19" spans="1:14" ht="102" x14ac:dyDescent="0.2">
      <c r="A19" s="37">
        <v>17</v>
      </c>
      <c r="B19" s="157"/>
      <c r="C19" s="59" t="s">
        <v>79</v>
      </c>
      <c r="D19" s="41" t="s">
        <v>21</v>
      </c>
      <c r="E19" s="42" t="s">
        <v>119</v>
      </c>
      <c r="G19" s="43">
        <v>0</v>
      </c>
      <c r="H19" s="142"/>
    </row>
    <row r="20" spans="1:14" ht="102" x14ac:dyDescent="0.2">
      <c r="A20" s="37">
        <v>18</v>
      </c>
      <c r="B20" s="157"/>
      <c r="C20" s="59" t="s">
        <v>81</v>
      </c>
      <c r="D20" s="41" t="s">
        <v>21</v>
      </c>
      <c r="E20" s="42" t="s">
        <v>119</v>
      </c>
      <c r="G20" s="43">
        <v>0</v>
      </c>
      <c r="H20" s="142"/>
    </row>
    <row r="21" spans="1:14" ht="89.25" x14ac:dyDescent="0.2">
      <c r="A21" s="37">
        <v>19</v>
      </c>
      <c r="B21" s="157"/>
      <c r="C21" s="59" t="s">
        <v>123</v>
      </c>
      <c r="D21" s="41" t="s">
        <v>21</v>
      </c>
      <c r="E21" s="42" t="s">
        <v>120</v>
      </c>
      <c r="G21" s="43">
        <v>0.5</v>
      </c>
      <c r="H21" s="142"/>
    </row>
    <row r="22" spans="1:14" ht="114.75" x14ac:dyDescent="0.2">
      <c r="A22" s="37">
        <v>20</v>
      </c>
      <c r="B22" s="157"/>
      <c r="C22" s="59" t="s">
        <v>124</v>
      </c>
      <c r="D22" s="41" t="s">
        <v>27</v>
      </c>
      <c r="E22" s="42" t="s">
        <v>121</v>
      </c>
      <c r="G22" s="43">
        <v>1</v>
      </c>
      <c r="H22" s="142"/>
    </row>
    <row r="23" spans="1:14" ht="114.75" x14ac:dyDescent="0.2">
      <c r="A23" s="37">
        <v>21</v>
      </c>
      <c r="B23" s="157"/>
      <c r="C23" s="59" t="s">
        <v>75</v>
      </c>
      <c r="D23" s="41" t="s">
        <v>21</v>
      </c>
      <c r="E23" s="42" t="s">
        <v>121</v>
      </c>
      <c r="G23" s="43">
        <v>0</v>
      </c>
      <c r="H23" s="142"/>
      <c r="K23" s="65"/>
    </row>
    <row r="24" spans="1:14" ht="115.5" thickBot="1" x14ac:dyDescent="0.25">
      <c r="A24" s="37">
        <v>22</v>
      </c>
      <c r="B24" s="157"/>
      <c r="C24" s="61" t="s">
        <v>80</v>
      </c>
      <c r="D24" s="47" t="s">
        <v>27</v>
      </c>
      <c r="E24" s="48" t="s">
        <v>121</v>
      </c>
      <c r="G24" s="49">
        <v>1</v>
      </c>
      <c r="H24" s="142"/>
    </row>
    <row r="25" spans="1:14" ht="127.5" x14ac:dyDescent="0.2">
      <c r="A25" s="37">
        <v>23</v>
      </c>
      <c r="B25" s="159" t="s">
        <v>83</v>
      </c>
      <c r="C25" s="58" t="s">
        <v>88</v>
      </c>
      <c r="D25" s="38" t="s">
        <v>21</v>
      </c>
      <c r="E25" s="39" t="s">
        <v>119</v>
      </c>
      <c r="G25" s="40">
        <v>0</v>
      </c>
      <c r="H25" s="158">
        <v>0.5</v>
      </c>
      <c r="K25" s="65"/>
    </row>
    <row r="26" spans="1:14" ht="89.25" x14ac:dyDescent="0.2">
      <c r="A26" s="37">
        <v>24</v>
      </c>
      <c r="B26" s="160"/>
      <c r="C26" s="59" t="s">
        <v>86</v>
      </c>
      <c r="D26" s="41" t="s">
        <v>21</v>
      </c>
      <c r="E26" s="42" t="s">
        <v>120</v>
      </c>
      <c r="G26" s="43">
        <v>0</v>
      </c>
      <c r="H26" s="142"/>
    </row>
    <row r="27" spans="1:14" ht="89.25" x14ac:dyDescent="0.2">
      <c r="A27" s="37">
        <v>25</v>
      </c>
      <c r="B27" s="160"/>
      <c r="C27" s="59" t="s">
        <v>87</v>
      </c>
      <c r="D27" s="41" t="s">
        <v>27</v>
      </c>
      <c r="E27" s="42" t="s">
        <v>120</v>
      </c>
      <c r="G27" s="43">
        <v>0.5</v>
      </c>
      <c r="H27" s="142"/>
    </row>
    <row r="28" spans="1:14" ht="114.75" x14ac:dyDescent="0.2">
      <c r="A28" s="37">
        <v>26</v>
      </c>
      <c r="B28" s="160"/>
      <c r="C28" s="59" t="s">
        <v>85</v>
      </c>
      <c r="D28" s="41" t="s">
        <v>27</v>
      </c>
      <c r="E28" s="42" t="s">
        <v>121</v>
      </c>
      <c r="G28" s="43">
        <v>1</v>
      </c>
      <c r="H28" s="142"/>
    </row>
    <row r="29" spans="1:14" ht="115.5" thickBot="1" x14ac:dyDescent="0.25">
      <c r="A29" s="37">
        <v>27</v>
      </c>
      <c r="B29" s="161"/>
      <c r="C29" s="60" t="s">
        <v>89</v>
      </c>
      <c r="D29" s="44" t="s">
        <v>27</v>
      </c>
      <c r="E29" s="45" t="s">
        <v>121</v>
      </c>
      <c r="G29" s="46">
        <v>1</v>
      </c>
      <c r="H29" s="162"/>
    </row>
    <row r="30" spans="1:14" ht="102" x14ac:dyDescent="0.2">
      <c r="A30" s="37">
        <v>28</v>
      </c>
      <c r="B30" s="141" t="s">
        <v>91</v>
      </c>
      <c r="C30" s="62" t="s">
        <v>93</v>
      </c>
      <c r="D30" s="50" t="s">
        <v>21</v>
      </c>
      <c r="E30" s="51" t="s">
        <v>119</v>
      </c>
      <c r="G30" s="52">
        <v>0</v>
      </c>
      <c r="H30" s="142">
        <v>0.43</v>
      </c>
    </row>
    <row r="31" spans="1:14" ht="102" x14ac:dyDescent="0.2">
      <c r="A31" s="37">
        <v>29</v>
      </c>
      <c r="B31" s="141"/>
      <c r="C31" s="59" t="s">
        <v>96</v>
      </c>
      <c r="D31" s="41" t="s">
        <v>21</v>
      </c>
      <c r="E31" s="53" t="s">
        <v>119</v>
      </c>
      <c r="G31" s="54">
        <v>0</v>
      </c>
      <c r="H31" s="142"/>
      <c r="N31" s="66"/>
    </row>
    <row r="32" spans="1:14" ht="102" x14ac:dyDescent="0.2">
      <c r="A32" s="37">
        <v>30</v>
      </c>
      <c r="B32" s="141"/>
      <c r="C32" s="59" t="s">
        <v>97</v>
      </c>
      <c r="D32" s="41" t="s">
        <v>21</v>
      </c>
      <c r="E32" s="53" t="s">
        <v>119</v>
      </c>
      <c r="G32" s="54">
        <v>0</v>
      </c>
      <c r="H32" s="142"/>
      <c r="L32" s="65"/>
    </row>
    <row r="33" spans="1:13" ht="102" x14ac:dyDescent="0.2">
      <c r="A33" s="37">
        <v>31</v>
      </c>
      <c r="B33" s="141"/>
      <c r="C33" s="59" t="s">
        <v>99</v>
      </c>
      <c r="D33" s="41" t="s">
        <v>21</v>
      </c>
      <c r="E33" s="53" t="s">
        <v>119</v>
      </c>
      <c r="G33" s="54">
        <v>0</v>
      </c>
      <c r="H33" s="142"/>
    </row>
    <row r="34" spans="1:13" ht="114.75" x14ac:dyDescent="0.2">
      <c r="A34" s="37">
        <v>32</v>
      </c>
      <c r="B34" s="141"/>
      <c r="C34" s="59" t="s">
        <v>94</v>
      </c>
      <c r="D34" s="41" t="s">
        <v>27</v>
      </c>
      <c r="E34" s="53" t="s">
        <v>121</v>
      </c>
      <c r="G34" s="54">
        <v>1</v>
      </c>
      <c r="H34" s="142"/>
    </row>
    <row r="35" spans="1:13" ht="114.75" x14ac:dyDescent="0.2">
      <c r="A35" s="37">
        <v>33</v>
      </c>
      <c r="B35" s="141"/>
      <c r="C35" s="59" t="s">
        <v>95</v>
      </c>
      <c r="D35" s="41" t="s">
        <v>27</v>
      </c>
      <c r="E35" s="53" t="s">
        <v>121</v>
      </c>
      <c r="G35" s="54">
        <v>1</v>
      </c>
      <c r="H35" s="142"/>
    </row>
    <row r="36" spans="1:13" ht="115.5" thickBot="1" x14ac:dyDescent="0.25">
      <c r="A36" s="37">
        <v>34</v>
      </c>
      <c r="B36" s="141"/>
      <c r="C36" s="61" t="s">
        <v>98</v>
      </c>
      <c r="D36" s="47" t="s">
        <v>27</v>
      </c>
      <c r="E36" s="55" t="s">
        <v>121</v>
      </c>
      <c r="G36" s="56">
        <v>1</v>
      </c>
      <c r="H36" s="142"/>
    </row>
    <row r="37" spans="1:13" ht="127.5" x14ac:dyDescent="0.2">
      <c r="A37" s="37">
        <v>35</v>
      </c>
      <c r="B37" s="143" t="s">
        <v>17</v>
      </c>
      <c r="C37" s="58" t="s">
        <v>103</v>
      </c>
      <c r="D37" s="38" t="s">
        <v>21</v>
      </c>
      <c r="E37" s="39" t="s">
        <v>119</v>
      </c>
      <c r="G37" s="40">
        <v>0</v>
      </c>
      <c r="H37" s="146">
        <v>0.4</v>
      </c>
    </row>
    <row r="38" spans="1:13" ht="102" x14ac:dyDescent="0.2">
      <c r="A38" s="37">
        <v>36</v>
      </c>
      <c r="B38" s="144"/>
      <c r="C38" s="59" t="s">
        <v>104</v>
      </c>
      <c r="D38" s="41" t="s">
        <v>21</v>
      </c>
      <c r="E38" s="42" t="s">
        <v>119</v>
      </c>
      <c r="G38" s="43">
        <v>0</v>
      </c>
      <c r="H38" s="147"/>
      <c r="M38" s="65"/>
    </row>
    <row r="39" spans="1:13" ht="102" x14ac:dyDescent="0.2">
      <c r="A39" s="37">
        <v>37</v>
      </c>
      <c r="B39" s="144"/>
      <c r="C39" s="59" t="s">
        <v>108</v>
      </c>
      <c r="D39" s="41" t="s">
        <v>21</v>
      </c>
      <c r="E39" s="42" t="s">
        <v>119</v>
      </c>
      <c r="F39" s="57"/>
      <c r="G39" s="43">
        <v>0</v>
      </c>
      <c r="H39" s="147"/>
    </row>
    <row r="40" spans="1:13" ht="102" x14ac:dyDescent="0.2">
      <c r="A40" s="37">
        <v>38</v>
      </c>
      <c r="B40" s="144"/>
      <c r="C40" s="59" t="s">
        <v>20</v>
      </c>
      <c r="D40" s="41" t="s">
        <v>21</v>
      </c>
      <c r="E40" s="42" t="s">
        <v>119</v>
      </c>
      <c r="F40" s="57"/>
      <c r="G40" s="43">
        <v>0</v>
      </c>
      <c r="H40" s="147"/>
    </row>
    <row r="41" spans="1:13" ht="102" x14ac:dyDescent="0.2">
      <c r="A41" s="37">
        <v>39</v>
      </c>
      <c r="B41" s="144"/>
      <c r="C41" s="59" t="s">
        <v>24</v>
      </c>
      <c r="D41" s="41" t="s">
        <v>21</v>
      </c>
      <c r="E41" s="42" t="s">
        <v>119</v>
      </c>
      <c r="F41" s="57"/>
      <c r="G41" s="43">
        <v>0</v>
      </c>
      <c r="H41" s="147"/>
    </row>
    <row r="42" spans="1:13" ht="102" x14ac:dyDescent="0.2">
      <c r="A42" s="37">
        <v>40</v>
      </c>
      <c r="B42" s="144"/>
      <c r="C42" s="59" t="s">
        <v>32</v>
      </c>
      <c r="D42" s="41" t="s">
        <v>21</v>
      </c>
      <c r="E42" s="42" t="s">
        <v>119</v>
      </c>
      <c r="F42" s="57"/>
      <c r="G42" s="43">
        <v>0</v>
      </c>
      <c r="H42" s="147"/>
    </row>
    <row r="43" spans="1:13" ht="114.75" x14ac:dyDescent="0.2">
      <c r="A43" s="37">
        <v>41</v>
      </c>
      <c r="B43" s="144"/>
      <c r="C43" s="59" t="s">
        <v>102</v>
      </c>
      <c r="D43" s="41" t="s">
        <v>21</v>
      </c>
      <c r="E43" s="42" t="s">
        <v>121</v>
      </c>
      <c r="F43" s="57"/>
      <c r="G43" s="43">
        <v>1</v>
      </c>
      <c r="H43" s="147"/>
    </row>
    <row r="44" spans="1:13" ht="114.75" x14ac:dyDescent="0.2">
      <c r="A44" s="37">
        <v>42</v>
      </c>
      <c r="B44" s="144"/>
      <c r="C44" s="59" t="s">
        <v>105</v>
      </c>
      <c r="D44" s="41" t="s">
        <v>27</v>
      </c>
      <c r="E44" s="42" t="s">
        <v>121</v>
      </c>
      <c r="F44" s="57"/>
      <c r="G44" s="43">
        <v>1</v>
      </c>
      <c r="H44" s="147"/>
    </row>
    <row r="45" spans="1:13" ht="114.75" x14ac:dyDescent="0.2">
      <c r="A45" s="37">
        <v>43</v>
      </c>
      <c r="B45" s="144"/>
      <c r="C45" s="59" t="s">
        <v>26</v>
      </c>
      <c r="D45" s="41" t="s">
        <v>21</v>
      </c>
      <c r="E45" s="42" t="s">
        <v>121</v>
      </c>
      <c r="F45" s="57"/>
      <c r="G45" s="43">
        <v>1</v>
      </c>
      <c r="H45" s="147"/>
    </row>
    <row r="46" spans="1:13" ht="115.5" thickBot="1" x14ac:dyDescent="0.25">
      <c r="A46" s="37">
        <v>44</v>
      </c>
      <c r="B46" s="145"/>
      <c r="C46" s="60" t="s">
        <v>30</v>
      </c>
      <c r="D46" s="44" t="s">
        <v>27</v>
      </c>
      <c r="E46" s="45" t="s">
        <v>121</v>
      </c>
      <c r="F46" s="57"/>
      <c r="G46" s="46">
        <v>1</v>
      </c>
      <c r="H46" s="148"/>
    </row>
    <row r="50" spans="1:4" ht="30" customHeight="1" x14ac:dyDescent="0.25">
      <c r="A50" s="67" t="s">
        <v>8</v>
      </c>
      <c r="B50" s="149" t="s">
        <v>9</v>
      </c>
      <c r="C50" s="149"/>
      <c r="D50" s="149"/>
    </row>
    <row r="51" spans="1:4" ht="165" customHeight="1" x14ac:dyDescent="0.2">
      <c r="A51" s="68" t="s">
        <v>13</v>
      </c>
      <c r="B51" s="140" t="s">
        <v>10</v>
      </c>
      <c r="C51" s="140"/>
      <c r="D51" s="140"/>
    </row>
    <row r="52" spans="1:4" ht="135" customHeight="1" x14ac:dyDescent="0.2">
      <c r="A52" s="69" t="s">
        <v>14</v>
      </c>
      <c r="B52" s="140" t="s">
        <v>11</v>
      </c>
      <c r="C52" s="140"/>
      <c r="D52" s="140"/>
    </row>
    <row r="53" spans="1:4" ht="165" customHeight="1" x14ac:dyDescent="0.2">
      <c r="A53" s="70" t="s">
        <v>15</v>
      </c>
      <c r="B53" s="140" t="s">
        <v>12</v>
      </c>
      <c r="C53" s="140"/>
      <c r="D53" s="140"/>
    </row>
  </sheetData>
  <mergeCells count="20">
    <mergeCell ref="H1:H2"/>
    <mergeCell ref="A1:A2"/>
    <mergeCell ref="B1:C1"/>
    <mergeCell ref="D1:D2"/>
    <mergeCell ref="E1:E2"/>
    <mergeCell ref="G1:G2"/>
    <mergeCell ref="B3:B14"/>
    <mergeCell ref="H3:H14"/>
    <mergeCell ref="B15:B24"/>
    <mergeCell ref="H15:H24"/>
    <mergeCell ref="B25:B29"/>
    <mergeCell ref="H25:H29"/>
    <mergeCell ref="B52:D52"/>
    <mergeCell ref="B53:D53"/>
    <mergeCell ref="B30:B36"/>
    <mergeCell ref="H30:H36"/>
    <mergeCell ref="B37:B46"/>
    <mergeCell ref="H37:H46"/>
    <mergeCell ref="B50:D50"/>
    <mergeCell ref="B51:D51"/>
  </mergeCells>
  <conditionalFormatting sqref="G3:G46">
    <cfRule type="cellIs" dxfId="12" priority="4" operator="between">
      <formula>0.75</formula>
      <formula>1</formula>
    </cfRule>
    <cfRule type="cellIs" dxfId="11" priority="5" operator="between">
      <formula>0.5</formula>
      <formula>0.74</formula>
    </cfRule>
    <cfRule type="cellIs" dxfId="10" priority="6" operator="between">
      <formula>0</formula>
      <formula>0.49</formula>
    </cfRule>
  </conditionalFormatting>
  <conditionalFormatting sqref="H37 H3:H15 H30 H25">
    <cfRule type="cellIs" priority="1" operator="between">
      <formula>0.75</formula>
      <formula>1</formula>
    </cfRule>
    <cfRule type="cellIs" dxfId="9" priority="2" operator="between">
      <formula>0.5</formula>
      <formula>0.75</formula>
    </cfRule>
    <cfRule type="cellIs" dxfId="8" priority="3" operator="between">
      <formula>0</formula>
      <formula>0.49</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7" operator="containsText" id="{21828E27-BBD3-4565-BEE3-9D9EEC3C4212}">
            <xm:f>NOT(ISERROR(SEARCH($E$12,E3)))</xm:f>
            <xm:f>$E$12</xm:f>
            <x14:dxf>
              <fill>
                <patternFill>
                  <bgColor rgb="FFFF0000"/>
                </patternFill>
              </fill>
            </x14:dxf>
          </x14:cfRule>
          <x14:cfRule type="containsText" priority="8" operator="containsText" id="{AB70CFD3-50C0-4370-8DAE-5DDF762038D2}">
            <xm:f>NOT(ISERROR(SEARCH($E$11,E3)))</xm:f>
            <xm:f>$E$11</xm:f>
            <x14:dxf>
              <fill>
                <patternFill>
                  <bgColor rgb="FFFFFF00"/>
                </patternFill>
              </fill>
            </x14:dxf>
          </x14:cfRule>
          <x14:cfRule type="containsText" priority="9" operator="containsText" id="{47E4F5FC-8C00-447A-8855-4C7010654EBC}">
            <xm:f>NOT(ISERROR(SEARCH($E$10,E3)))</xm:f>
            <xm:f>$E$10</xm:f>
            <x14:dxf>
              <fill>
                <patternFill>
                  <bgColor rgb="FF00B050"/>
                </patternFill>
              </fill>
            </x14:dxf>
          </x14:cfRule>
          <xm:sqref>E3:E46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7548E-AAEB-49CA-B109-07D8FEACDFC5}">
  <dimension ref="A1:K24"/>
  <sheetViews>
    <sheetView tabSelected="1" workbookViewId="0">
      <selection activeCell="H5" sqref="H5"/>
    </sheetView>
  </sheetViews>
  <sheetFormatPr baseColWidth="10" defaultRowHeight="15" x14ac:dyDescent="0.25"/>
  <sheetData>
    <row r="1" spans="1:11" x14ac:dyDescent="0.25">
      <c r="A1" s="173" t="s">
        <v>126</v>
      </c>
      <c r="B1" s="174"/>
      <c r="C1" s="174"/>
      <c r="D1" s="174"/>
      <c r="E1" s="174"/>
      <c r="F1" s="174"/>
      <c r="G1" s="174"/>
      <c r="H1" s="174"/>
      <c r="I1" s="174"/>
      <c r="J1" s="174"/>
      <c r="K1" s="175"/>
    </row>
    <row r="3" spans="1:11" ht="15.75" thickBot="1" x14ac:dyDescent="0.3"/>
    <row r="4" spans="1:11" ht="80.25" customHeight="1" thickBot="1" x14ac:dyDescent="0.3">
      <c r="A4" s="176" t="s">
        <v>133</v>
      </c>
      <c r="B4" s="177"/>
      <c r="C4" s="84" t="s">
        <v>56</v>
      </c>
      <c r="G4" s="182" t="s">
        <v>136</v>
      </c>
      <c r="H4" s="183"/>
      <c r="I4" s="184"/>
      <c r="J4" s="87">
        <v>0.45600000000000002</v>
      </c>
    </row>
    <row r="5" spans="1:11" ht="81" customHeight="1" x14ac:dyDescent="0.25">
      <c r="A5" s="178" t="s">
        <v>134</v>
      </c>
      <c r="B5" s="179"/>
      <c r="C5" s="85" t="s">
        <v>21</v>
      </c>
    </row>
    <row r="6" spans="1:11" ht="81.75" customHeight="1" thickBot="1" x14ac:dyDescent="0.3">
      <c r="A6" s="180" t="s">
        <v>135</v>
      </c>
      <c r="B6" s="181"/>
      <c r="C6" s="86" t="s">
        <v>21</v>
      </c>
    </row>
    <row r="14" spans="1:11" ht="63.75" x14ac:dyDescent="0.25">
      <c r="A14" s="71" t="s">
        <v>127</v>
      </c>
      <c r="B14" s="72"/>
      <c r="C14" s="71" t="s">
        <v>128</v>
      </c>
      <c r="D14" s="72"/>
      <c r="E14" s="71" t="s">
        <v>129</v>
      </c>
    </row>
    <row r="15" spans="1:11" x14ac:dyDescent="0.25">
      <c r="A15" s="64"/>
      <c r="B15" s="36"/>
      <c r="C15" s="36"/>
      <c r="D15" s="36"/>
      <c r="E15" s="36"/>
    </row>
    <row r="16" spans="1:11" ht="38.25" x14ac:dyDescent="0.25">
      <c r="A16" s="73" t="s">
        <v>43</v>
      </c>
      <c r="B16" s="74"/>
      <c r="C16" s="75" t="s">
        <v>27</v>
      </c>
      <c r="D16" s="76"/>
      <c r="E16" s="77">
        <v>0.7</v>
      </c>
    </row>
    <row r="17" spans="1:5" x14ac:dyDescent="0.25">
      <c r="A17" s="64"/>
      <c r="B17" s="36"/>
      <c r="C17" s="63"/>
      <c r="D17" s="36"/>
      <c r="E17" s="78"/>
    </row>
    <row r="18" spans="1:5" ht="38.25" x14ac:dyDescent="0.25">
      <c r="A18" s="79" t="s">
        <v>130</v>
      </c>
      <c r="B18" s="74"/>
      <c r="C18" s="75" t="s">
        <v>21</v>
      </c>
      <c r="D18" s="36"/>
      <c r="E18" s="77">
        <v>0.25</v>
      </c>
    </row>
    <row r="19" spans="1:5" x14ac:dyDescent="0.25">
      <c r="A19" s="64"/>
      <c r="B19" s="36"/>
      <c r="C19" s="63"/>
      <c r="D19" s="36"/>
      <c r="E19" s="78"/>
    </row>
    <row r="20" spans="1:5" ht="38.25" x14ac:dyDescent="0.25">
      <c r="A20" s="80" t="s">
        <v>131</v>
      </c>
      <c r="B20" s="74"/>
      <c r="C20" s="75" t="s">
        <v>27</v>
      </c>
      <c r="D20" s="36"/>
      <c r="E20" s="77">
        <v>0.5</v>
      </c>
    </row>
    <row r="21" spans="1:5" x14ac:dyDescent="0.25">
      <c r="A21" s="64"/>
      <c r="B21" s="36"/>
      <c r="C21" s="63"/>
      <c r="D21" s="36"/>
      <c r="E21" s="78"/>
    </row>
    <row r="22" spans="1:5" ht="51" x14ac:dyDescent="0.25">
      <c r="A22" s="81" t="s">
        <v>91</v>
      </c>
      <c r="B22" s="74"/>
      <c r="C22" s="75" t="s">
        <v>21</v>
      </c>
      <c r="D22" s="36"/>
      <c r="E22" s="77">
        <v>0.43</v>
      </c>
    </row>
    <row r="23" spans="1:5" x14ac:dyDescent="0.25">
      <c r="A23" s="64"/>
      <c r="B23" s="36"/>
      <c r="C23" s="63"/>
      <c r="D23" s="36"/>
      <c r="E23" s="78"/>
    </row>
    <row r="24" spans="1:5" ht="51" x14ac:dyDescent="0.25">
      <c r="A24" s="82" t="s">
        <v>132</v>
      </c>
      <c r="B24" s="74"/>
      <c r="C24" s="83" t="str">
        <f>+IF([1]Hoja1!I26&gt;=0.5,"Si","No")</f>
        <v>Si</v>
      </c>
      <c r="D24" s="36"/>
      <c r="E24" s="77">
        <v>0.4</v>
      </c>
    </row>
  </sheetData>
  <mergeCells count="5">
    <mergeCell ref="A1:K1"/>
    <mergeCell ref="A4:B4"/>
    <mergeCell ref="A5:B5"/>
    <mergeCell ref="A6:B6"/>
    <mergeCell ref="G4:I4"/>
  </mergeCells>
  <conditionalFormatting sqref="E16 E18 E20 E22 E24">
    <cfRule type="cellIs" priority="1" operator="between">
      <formula>0.75</formula>
      <formula>1</formula>
    </cfRule>
    <cfRule type="cellIs" dxfId="4" priority="2" operator="between">
      <formula>0.5</formula>
      <formula>0.75</formula>
    </cfRule>
    <cfRule type="cellIs" dxfId="3" priority="3" operator="between">
      <formula>0</formula>
      <formula>0.49</formula>
    </cfRule>
    <cfRule type="cellIs" dxfId="2" priority="4" operator="between">
      <formula>0.76</formula>
      <formula>1</formula>
    </cfRule>
    <cfRule type="cellIs" dxfId="1" priority="5" operator="between">
      <formula>0.51</formula>
      <formula>0.75</formula>
    </cfRule>
    <cfRule type="cellIs" dxfId="0" priority="6" operator="between">
      <formula>0.26</formula>
      <formula>0.5</formula>
    </cfRule>
  </conditionalFormatting>
  <dataValidations count="3">
    <dataValidation allowBlank="1" showInputMessage="1" showErrorMessage="1" prompt="Celda formulada, información proveniente de la pestaña de deficiencias." sqref="C14" xr:uid="{FE67830E-1E98-4569-A0CE-97AE67772786}"/>
    <dataValidation type="list" allowBlank="1" showInputMessage="1" showErrorMessage="1" sqref="C4" xr:uid="{8343DB6B-8311-4FE2-AE2F-CB98D052CB6B}">
      <formula1>"Si,En proceso,No"</formula1>
    </dataValidation>
    <dataValidation type="list" allowBlank="1" showInputMessage="1" showErrorMessage="1" sqref="C5:C6" xr:uid="{1787E106-3703-4A74-B749-6C0419E822D6}">
      <formula1>"Si, No"</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Instructivo</vt:lpstr>
      <vt:lpstr>Estado de ci</vt:lpstr>
      <vt:lpstr>Analisis de resultados</vt:lpstr>
      <vt:lpstr>Conclusion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Quintero</dc:creator>
  <cp:lastModifiedBy>Diego Quintero</cp:lastModifiedBy>
  <dcterms:created xsi:type="dcterms:W3CDTF">2022-08-25T01:26:03Z</dcterms:created>
  <dcterms:modified xsi:type="dcterms:W3CDTF">2022-08-25T14:08:42Z</dcterms:modified>
</cp:coreProperties>
</file>